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checkCompatibility="1" defaultThemeVersion="124226"/>
  <mc:AlternateContent xmlns:mc="http://schemas.openxmlformats.org/markup-compatibility/2006">
    <mc:Choice Requires="x15">
      <x15ac:absPath xmlns:x15ac="http://schemas.microsoft.com/office/spreadsheetml/2010/11/ac" url="C:\Users\Hoa\Desktop\hồ sơ nq\NQ 22-5-2026\NQ 21-5-2026\đánh giá tác động TTHC\"/>
    </mc:Choice>
  </mc:AlternateContent>
  <xr:revisionPtr revIDLastSave="0" documentId="13_ncr:1_{B0D62760-335A-46C0-BEAE-04667AF8E264}" xr6:coauthVersionLast="47" xr6:coauthVersionMax="47" xr10:uidLastSave="{00000000-0000-0000-0000-000000000000}"/>
  <bookViews>
    <workbookView xWindow="-120" yWindow="-120" windowWidth="20730" windowHeight="11160" tabRatio="842" xr2:uid="{00000000-000D-0000-FFFF-FFFF00000000}"/>
  </bookViews>
  <sheets>
    <sheet name="Chi phi Dieu 8" sheetId="42" r:id="rId1"/>
    <sheet name="Chi phi Dieu 7" sheetId="41" r:id="rId2"/>
    <sheet name="Chi phi Dieu 6" sheetId="44" r:id="rId3"/>
    <sheet name="Chi phi Dieu 5" sheetId="21" r:id="rId4"/>
    <sheet name="Chi phi Dieu 4" sheetId="43"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4" i="44" l="1"/>
  <c r="J23" i="44"/>
  <c r="K23" i="44" s="1"/>
  <c r="K15" i="44"/>
  <c r="J14" i="44"/>
  <c r="K14" i="44" s="1"/>
  <c r="J13" i="44"/>
  <c r="K13" i="44" s="1"/>
  <c r="J12" i="44"/>
  <c r="K12" i="44" s="1"/>
  <c r="J11" i="44"/>
  <c r="K11" i="44" s="1"/>
  <c r="J10" i="44"/>
  <c r="J26" i="44" s="1"/>
  <c r="J24" i="42"/>
  <c r="K24" i="42" s="1"/>
  <c r="K15" i="42"/>
  <c r="K25" i="41"/>
  <c r="K16" i="41"/>
  <c r="K24" i="21"/>
  <c r="J23" i="21"/>
  <c r="K15" i="21"/>
  <c r="K14" i="43"/>
  <c r="J23" i="43"/>
  <c r="K23" i="43" s="1"/>
  <c r="J22" i="43"/>
  <c r="K22" i="43" s="1"/>
  <c r="K10" i="44" l="1"/>
  <c r="K26" i="44" s="1"/>
  <c r="J13" i="42"/>
  <c r="K13" i="42" s="1"/>
  <c r="J14" i="41"/>
  <c r="K14" i="41" s="1"/>
  <c r="J13" i="21"/>
  <c r="K13" i="21" s="1"/>
  <c r="J13" i="43"/>
  <c r="K13" i="43" s="1"/>
  <c r="J12" i="43"/>
  <c r="K12" i="43" s="1"/>
  <c r="J11" i="43"/>
  <c r="K11" i="43" s="1"/>
  <c r="J10" i="43"/>
  <c r="K10" i="43" l="1"/>
  <c r="K25" i="43" s="1"/>
  <c r="J25" i="43"/>
  <c r="J11" i="42"/>
  <c r="K11" i="42" s="1"/>
  <c r="J23" i="42"/>
  <c r="K23" i="42" s="1"/>
  <c r="J14" i="42"/>
  <c r="K14" i="42" s="1"/>
  <c r="J12" i="42"/>
  <c r="K12" i="42" s="1"/>
  <c r="J10" i="42"/>
  <c r="J13" i="41"/>
  <c r="K13" i="41" s="1"/>
  <c r="J24" i="41"/>
  <c r="K24" i="41" s="1"/>
  <c r="J15" i="41"/>
  <c r="K15" i="41" s="1"/>
  <c r="J12" i="41"/>
  <c r="J11" i="41"/>
  <c r="K11" i="41" s="1"/>
  <c r="J10" i="41"/>
  <c r="J10" i="21"/>
  <c r="J26" i="21" s="1"/>
  <c r="J11" i="21"/>
  <c r="K11" i="21" s="1"/>
  <c r="K23" i="21"/>
  <c r="J14" i="21"/>
  <c r="K14" i="21" s="1"/>
  <c r="J12" i="21"/>
  <c r="K12" i="21" s="1"/>
  <c r="J26" i="42" l="1"/>
  <c r="J27" i="41"/>
  <c r="K10" i="41"/>
  <c r="K10" i="42"/>
  <c r="K26" i="42" s="1"/>
  <c r="K12" i="41"/>
  <c r="K10" i="21"/>
  <c r="K26" i="21" s="1"/>
  <c r="K27" i="41" l="1"/>
</calcChain>
</file>

<file path=xl/sharedStrings.xml><?xml version="1.0" encoding="utf-8"?>
<sst xmlns="http://schemas.openxmlformats.org/spreadsheetml/2006/main" count="255" uniqueCount="70">
  <si>
    <t>TỔNG</t>
  </si>
  <si>
    <t>Ghi chú</t>
  </si>
  <si>
    <t>Nộp hồ sơ</t>
  </si>
  <si>
    <t>Nhận kết quả</t>
  </si>
  <si>
    <t>Số lượng đối tượng tuân thủ/01 năm</t>
  </si>
  <si>
    <t>Số lần thực hiện/ 01 năm</t>
  </si>
  <si>
    <r>
      <t xml:space="preserve">Thời gian thực hiện </t>
    </r>
    <r>
      <rPr>
        <sz val="12"/>
        <rFont val="Times New Roman"/>
        <family val="1"/>
      </rPr>
      <t>(giờ)</t>
    </r>
  </si>
  <si>
    <r>
      <t xml:space="preserve">Mức chi phí thuê tư vấn, dịch vụ </t>
    </r>
    <r>
      <rPr>
        <sz val="12"/>
        <rFont val="Times New Roman"/>
        <family val="1"/>
      </rPr>
      <t>(đồng)</t>
    </r>
  </si>
  <si>
    <r>
      <t xml:space="preserve">Mức phí, lệ phí, chi phí khác </t>
    </r>
    <r>
      <rPr>
        <sz val="12"/>
        <rFont val="Times New Roman"/>
        <family val="1"/>
      </rPr>
      <t>(đồng)</t>
    </r>
  </si>
  <si>
    <t>Chuẩn bị hồ sơ</t>
  </si>
  <si>
    <t>TT</t>
  </si>
  <si>
    <t>Biểu mẫu số 04/ĐGTĐ-SCM</t>
  </si>
  <si>
    <t>Trực tiếp</t>
  </si>
  <si>
    <t xml:space="preserve">Bưu điện </t>
  </si>
  <si>
    <t>Điện tử</t>
  </si>
  <si>
    <t>Nộp phí, lệ phí, chi phí khác</t>
  </si>
  <si>
    <t>Phí</t>
  </si>
  <si>
    <t>Lệ phí</t>
  </si>
  <si>
    <t>Chi phí khác (nếu có)</t>
  </si>
  <si>
    <r>
      <t xml:space="preserve">Công việc khác </t>
    </r>
    <r>
      <rPr>
        <sz val="12"/>
        <rFont val="Times New Roman"/>
        <family val="1"/>
      </rPr>
      <t>(nếu có)</t>
    </r>
  </si>
  <si>
    <t>Bưu  điện</t>
  </si>
  <si>
    <r>
      <t xml:space="preserve">Chuẩn bị, phục vụ việc kiểm tra, đánh giá, thẩm định hồ sơ của cơ quan có thẩm quyền </t>
    </r>
    <r>
      <rPr>
        <sz val="12"/>
        <rFont val="Times New Roman"/>
        <family val="1"/>
      </rPr>
      <t>(nếu có)</t>
    </r>
    <r>
      <rPr>
        <b/>
        <sz val="12"/>
        <rFont val="Times New Roman"/>
        <family val="1"/>
      </rPr>
      <t xml:space="preserve">. </t>
    </r>
  </si>
  <si>
    <t>PHỤ LỤC I. CHI PHÍ TUÂN THỦ THỦ TỤC HÀNH CHÍNH TRONG DỰ THẢO VĂN BẢN</t>
  </si>
  <si>
    <t>CHI PHÍ TUÂN THỦ THỦ TỤC HÀNH CHÍNH DỰ KIẾN BAN HÀNH MỚI</t>
  </si>
  <si>
    <t>1.1</t>
  </si>
  <si>
    <t>Các hoạt động/cách thức thực hiện cụ thể</t>
  </si>
  <si>
    <t>1.2</t>
  </si>
  <si>
    <t>Theo mẫu có sẵn; in ấn</t>
  </si>
  <si>
    <t>1.3</t>
  </si>
  <si>
    <t>Các cơ quan, tổ chức, đơn vị tự chuẩn bị; in ấn</t>
  </si>
  <si>
    <t xml:space="preserve">Trực tiếp </t>
  </si>
  <si>
    <t>PHỤ LỤC II. CHI PHÍ TUÂN THỦ THỦ TỤC HÀNH CHÍNH TRONG DỰ THẢO VĂN BẢN</t>
  </si>
  <si>
    <t>3.1</t>
  </si>
  <si>
    <t>3.2</t>
  </si>
  <si>
    <t>3.3</t>
  </si>
  <si>
    <t>1.4</t>
  </si>
  <si>
    <t>Các công việc 
khi thực hiện thủ tục hành chính</t>
  </si>
  <si>
    <r>
      <rPr>
        <b/>
        <sz val="12"/>
        <rFont val="Times New Roman"/>
        <family val="1"/>
      </rPr>
      <t>Mức thu nhập bình quân/ 01 giờ làm việc</t>
    </r>
    <r>
      <rPr>
        <sz val="12"/>
        <rFont val="Times New Roman"/>
        <family val="1"/>
      </rPr>
      <t xml:space="preserve"> (đồng)</t>
    </r>
  </si>
  <si>
    <r>
      <t xml:space="preserve">Chi phí thực hiện thủ tục hành chính </t>
    </r>
    <r>
      <rPr>
        <sz val="12"/>
        <rFont val="Times New Roman"/>
        <family val="1"/>
      </rPr>
      <t>(đồng)</t>
    </r>
  </si>
  <si>
    <r>
      <t xml:space="preserve">Tổng chi phí thực hiện thủ tục hành chính/
01 năm </t>
    </r>
    <r>
      <rPr>
        <sz val="12"/>
        <rFont val="Times New Roman"/>
        <family val="1"/>
      </rPr>
      <t>(đồng)</t>
    </r>
  </si>
  <si>
    <t>SỞ KHOA HỌC VÀ CÔNG NGHỆ</t>
  </si>
  <si>
    <t>Thành phần HS1. Đơn đề nghị hỗ trợ kinh phí (theo mẫu số 01 kèm Phụ lục I)</t>
  </si>
  <si>
    <t>1.5</t>
  </si>
  <si>
    <t>PHỤ LỤC IV. CHI PHÍ TUÂN THỦ THỦ TỤC HÀNH CHÍNH TRONG DỰ THẢO VĂN BẢN</t>
  </si>
  <si>
    <t>ỦY BAN NHÂN DÂN TỈNH BẮC NINH</t>
  </si>
  <si>
    <t>Thành phần HS2. Bản thuyết minh đáp ứng tiêu chí kỹ thuật (theo mẫu số 02 kèm Phụ lục I)</t>
  </si>
  <si>
    <t>Thành phần HS2. Bản thuyết minh đáp ứng tiêu chí hỗ trợ (theo mẫu số 04 kèm Phụ lục II)</t>
  </si>
  <si>
    <t>Thành phần HS1. Đơn đề nghị hỗ trợ  (theo mẫu số 03 kèm Phụ lục II)</t>
  </si>
  <si>
    <t>Thành phần HS2. Bản thuyết minh đáp ứng tiêu chí hỗ trợ (theo mẫu số 08 kèm Phụ lục IV).</t>
  </si>
  <si>
    <t>Thành phần HS3. Hồ sơ pháp lý</t>
  </si>
  <si>
    <t>Thành phần HS4. Hồ sơ tài chính và chứng từ chi phí</t>
  </si>
  <si>
    <t>Thành phần HS3. Hồ sơ pháp lý của Doanh nghiệp và Dự án</t>
  </si>
  <si>
    <t>Thành phần HS4. Hồ sơ thanh quyết toán các hạng mục đề nghị hỗ trợ (Chứng minh chi phí thực tế). Cam kết của nhà đầu tư,</t>
  </si>
  <si>
    <t>Thành phần HS4. Hồ sơ năng lực và cơ sở vật chất.</t>
  </si>
  <si>
    <t>Thành phần HS5. Hồ sơ tài chính</t>
  </si>
  <si>
    <t>Phí dịch vụ bưu chính</t>
  </si>
  <si>
    <t>Dịch vụ BCCI</t>
  </si>
  <si>
    <t>Thành phần HS1. Đơn đề nghị hỗ trợ  (theo mẫu số 05 kèm Phụ lục III).</t>
  </si>
  <si>
    <t>Thành phần HS2. Bản thuyết minh đáp ứng tiêu chí hỗ trợ (theo mẫu số 06 kèm Phụ lục III).</t>
  </si>
  <si>
    <t>PHỤ LỤC III. CHI PHÍ TUÂN THỦ THỦ TỤC HÀNH CHÍNH TRONG DỰ THẢO VĂN BẢN</t>
  </si>
  <si>
    <t>Thành phần HS1.Đơn đề nghị hỗ trợ  (theo mẫu số 07 kèm Phụ lục IV).</t>
  </si>
  <si>
    <t>Thành phần HS1.Đơn đề nghị hỗ trợ  (theo mẫu số 05 kèm Phụ lục III)</t>
  </si>
  <si>
    <t>Thành phần HS2. Bản thuyết minh đáp ứng tiêu chí hỗ trợ (theo mẫu số 06 kèm Phụ lục III)</t>
  </si>
  <si>
    <t xml:space="preserve">TÊN THỦ TỤC HÀNH CHÍNH: Thủ tục, hồ sơ đề nghị Chính sách hỗ trợ phát triển nhân lực công nghiệp công nghệ số làm việc tại các dự án nghiên cứu, sản xuất sản phẩm công nghệ số trọng điểm, chip bán dẫn, hệ thống trí tuệ nhân tạo </t>
  </si>
  <si>
    <t xml:space="preserve">TÊN THỦ TỤC HÀNH CHÍNH: Thủ tục, hồ sơ đề nghị Chính sách hỗ trợ dự án sản xuất sản phẩm công nghệ số trọng điểm; dự án nghiên cứu và phát triển, thiết kế, sản xuất, đóng gói, kiểm thử sản phẩm chip bán dẫn; dự án xây dựng trung tâm dữ liệu trí tuệ nhân tạo </t>
  </si>
  <si>
    <t>TÊN THỦ TỤC HÀNH CHÍNH: Thủ tục, hồ sơ đề nghị Chính sách hỗ trợ dự án khởi nghiệp sáng tạo trong công nghiệp công nghệ số</t>
  </si>
  <si>
    <t xml:space="preserve">TÊN THỦ TỤC HÀNH CHÍNH: Thủ tục, hồ sơ đề nghị Chính sách hỗ trợ doanh nghiệp thực hiện dự án thiết kế chip bán dẫn </t>
  </si>
  <si>
    <t xml:space="preserve">TÊN THỦ TỤC HÀNH CHÍNH: Thủ tục, hồ sơ đề nghị Chính sách hỗ trợ dự án sản xuất sản phẩm phụ trợ trực tiếp trong công nghiệp bán dẫn và dự án sản xuất thiết bị điện tử </t>
  </si>
  <si>
    <t xml:space="preserve">Thành phần HS3. Tài liệu chứng minh chi tiết theo từng nội dung:
a) Thuê nhân lực công nghiệp công nghệ số chất lượng cao: Hợp đồng lao động hoặc thỏa thuận hợp tác với nhân sự; hồ sơ chứng minh nhân sự đáp ứng quy định tại Điều 5 Nghị định số 353/2025/NĐ-CP của chính phủ; bảng lương và chứng từ thanh toán.
b) Thuê chuyên gia, giảng viên quốc tế bán dẫn: Hợp đồng hoặc thảo thuận hợp tác với chuyên gia, giảng viên quốc tế; chứng từ thanh toán, chứng từ nộp thuế
</t>
  </si>
  <si>
    <t xml:space="preserve">Thành phần HS4. - Hồ sơ chứng minh chi phí và nội dung đề nghị hỗ trợ.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</si>
</sst>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Red]0.0"/>
    <numFmt numFmtId="166" formatCode="0;[Red]0"/>
  </numFmts>
  <fonts count="22" x14ac:knownFonts="1">
    <font>
      <sz val="11"/>
      <color theme="1"/>
      <name val="Calibri"/>
      <family val="2"/>
      <scheme val="minor"/>
    </font>
    <font>
      <sz val="12"/>
      <color indexed="8"/>
      <name val="Times New Roman"/>
      <family val="1"/>
    </font>
    <font>
      <sz val="12"/>
      <color indexed="8"/>
      <name val="Tahoma"/>
      <family val="2"/>
    </font>
    <font>
      <b/>
      <sz val="12"/>
      <name val="Times New Roman"/>
      <family val="1"/>
    </font>
    <font>
      <sz val="12"/>
      <name val="Times New Roman"/>
      <family val="1"/>
    </font>
    <font>
      <sz val="12"/>
      <name val="Tahoma"/>
      <family val="2"/>
    </font>
    <font>
      <b/>
      <i/>
      <sz val="12"/>
      <color indexed="8"/>
      <name val="Times New Roman"/>
      <family val="1"/>
    </font>
    <font>
      <i/>
      <sz val="12"/>
      <color indexed="8"/>
      <name val="Times New Roman"/>
      <family val="1"/>
    </font>
    <font>
      <i/>
      <sz val="12"/>
      <name val="Times New Roman"/>
      <family val="1"/>
    </font>
    <font>
      <b/>
      <sz val="13"/>
      <color indexed="8"/>
      <name val="Times New Roman"/>
      <family val="1"/>
    </font>
    <font>
      <sz val="12"/>
      <color rgb="FFFF0000"/>
      <name val="Tahoma"/>
      <family val="2"/>
    </font>
    <font>
      <i/>
      <sz val="12"/>
      <color rgb="FFFF0000"/>
      <name val="Times New Roman"/>
      <family val="1"/>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sz val="12"/>
      <color theme="1"/>
      <name val="Tahoma"/>
      <family val="2"/>
    </font>
    <font>
      <sz val="12"/>
      <color theme="1"/>
      <name val="Times New Roman"/>
      <family val="1"/>
      <charset val="163"/>
    </font>
    <font>
      <sz val="12"/>
      <color rgb="FF000000"/>
      <name val="Times New Roman"/>
      <family val="1"/>
      <charset val="163"/>
    </font>
    <font>
      <sz val="14"/>
      <color indexed="8"/>
      <name val="Cambria"/>
      <family val="1"/>
      <charset val="163"/>
      <scheme val="major"/>
    </font>
    <font>
      <b/>
      <sz val="14"/>
      <color indexed="8"/>
      <name val="Cambria"/>
      <family val="1"/>
      <charset val="163"/>
      <scheme val="major"/>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3">
    <xf numFmtId="0" fontId="0" fillId="0" borderId="0" xfId="0"/>
    <xf numFmtId="0" fontId="2" fillId="0" borderId="0" xfId="0" applyFont="1" applyAlignment="1">
      <alignment vertical="center"/>
    </xf>
    <xf numFmtId="0" fontId="2" fillId="0" borderId="0" xfId="0" applyFont="1" applyAlignment="1" applyProtection="1">
      <alignment horizontal="center" vertical="center"/>
      <protection locked="0"/>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3" fontId="4" fillId="0" borderId="1" xfId="0" applyNumberFormat="1" applyFont="1" applyBorder="1" applyAlignment="1" applyProtection="1">
      <alignment horizontal="center" vertical="center" wrapText="1"/>
      <protection locked="0"/>
    </xf>
    <xf numFmtId="0" fontId="4" fillId="0" borderId="0" xfId="0" applyFont="1" applyAlignment="1">
      <alignment vertical="center"/>
    </xf>
    <xf numFmtId="0" fontId="2" fillId="0" borderId="0" xfId="0" applyFont="1" applyAlignment="1" applyProtection="1">
      <alignment vertical="center"/>
      <protection locked="0"/>
    </xf>
    <xf numFmtId="0" fontId="2" fillId="0" borderId="0" xfId="0" applyFont="1" applyAlignment="1" applyProtection="1">
      <alignment horizontal="justify" vertical="center" wrapText="1"/>
      <protection locked="0"/>
    </xf>
    <xf numFmtId="164" fontId="3" fillId="0" borderId="1" xfId="0" applyNumberFormat="1" applyFont="1" applyBorder="1" applyAlignment="1">
      <alignment horizontal="center" vertical="center" wrapText="1"/>
    </xf>
    <xf numFmtId="164" fontId="3" fillId="0" borderId="1" xfId="0" applyNumberFormat="1" applyFont="1" applyBorder="1" applyAlignment="1" applyProtection="1">
      <alignment horizontal="center" vertical="center" wrapText="1"/>
      <protection locked="0"/>
    </xf>
    <xf numFmtId="0" fontId="3"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justify" vertical="center" wrapText="1"/>
      <protection locked="0"/>
    </xf>
    <xf numFmtId="3" fontId="4"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3" fontId="3" fillId="0" borderId="1" xfId="0" applyNumberFormat="1" applyFont="1" applyBorder="1" applyAlignment="1" applyProtection="1">
      <alignment horizontal="center" vertical="center" wrapText="1"/>
      <protection locked="0"/>
    </xf>
    <xf numFmtId="3" fontId="5" fillId="0" borderId="0" xfId="0" applyNumberFormat="1" applyFont="1" applyAlignment="1" applyProtection="1">
      <alignment horizontal="center" vertical="center"/>
      <protection locked="0"/>
    </xf>
    <xf numFmtId="4" fontId="3" fillId="0" borderId="1" xfId="0" applyNumberFormat="1" applyFont="1" applyBorder="1" applyAlignment="1" applyProtection="1">
      <alignment horizontal="center" vertical="center" wrapText="1"/>
      <protection locked="0"/>
    </xf>
    <xf numFmtId="3" fontId="3" fillId="0" borderId="1" xfId="0" quotePrefix="1" applyNumberFormat="1" applyFont="1" applyBorder="1" applyAlignment="1" applyProtection="1">
      <alignment horizontal="center" vertical="center" wrapText="1"/>
      <protection locked="0"/>
    </xf>
    <xf numFmtId="0" fontId="10" fillId="0" borderId="0" xfId="0" applyFont="1" applyAlignment="1" applyProtection="1">
      <alignment horizontal="center" vertical="center"/>
      <protection locked="0"/>
    </xf>
    <xf numFmtId="164" fontId="2" fillId="2" borderId="0" xfId="0" applyNumberFormat="1" applyFont="1" applyFill="1" applyAlignment="1" applyProtection="1">
      <alignment horizontal="center" vertical="center"/>
      <protection locked="0"/>
    </xf>
    <xf numFmtId="164" fontId="3" fillId="2" borderId="1" xfId="0" applyNumberFormat="1" applyFont="1" applyFill="1" applyBorder="1" applyAlignment="1" applyProtection="1">
      <alignment horizontal="center" vertical="center" wrapText="1"/>
      <protection locked="0"/>
    </xf>
    <xf numFmtId="165" fontId="3" fillId="2" borderId="1" xfId="0" applyNumberFormat="1" applyFont="1" applyFill="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0" xfId="0" applyFont="1" applyAlignment="1" applyProtection="1">
      <alignment horizontal="justify" vertical="center" wrapText="1"/>
      <protection locked="0"/>
    </xf>
    <xf numFmtId="0" fontId="7" fillId="2" borderId="0" xfId="0" applyFont="1" applyFill="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1" fillId="0" borderId="0" xfId="0" applyFont="1" applyAlignment="1" applyProtection="1">
      <alignment horizontal="center" vertical="center" wrapText="1"/>
      <protection locked="0"/>
    </xf>
    <xf numFmtId="0" fontId="12" fillId="0" borderId="1" xfId="0" quotePrefix="1" applyFont="1" applyBorder="1" applyAlignment="1" applyProtection="1">
      <alignment horizontal="center" vertical="center" wrapText="1"/>
      <protection locked="0"/>
    </xf>
    <xf numFmtId="0" fontId="13" fillId="0" borderId="1" xfId="0" applyFont="1" applyBorder="1" applyAlignment="1" applyProtection="1">
      <alignment horizontal="justify" vertical="center" wrapText="1"/>
      <protection locked="0"/>
    </xf>
    <xf numFmtId="165" fontId="13" fillId="2" borderId="1" xfId="0" applyNumberFormat="1" applyFont="1" applyFill="1" applyBorder="1" applyAlignment="1" applyProtection="1">
      <alignment horizontal="center" vertical="center" wrapText="1"/>
      <protection locked="0"/>
    </xf>
    <xf numFmtId="0" fontId="14" fillId="3" borderId="1" xfId="0" applyFont="1" applyFill="1" applyBorder="1" applyAlignment="1">
      <alignment vertical="center" wrapText="1"/>
    </xf>
    <xf numFmtId="0" fontId="13" fillId="0" borderId="1" xfId="0" applyFont="1" applyBorder="1" applyAlignment="1">
      <alignment horizontal="left" vertical="center" wrapText="1"/>
    </xf>
    <xf numFmtId="0" fontId="15" fillId="3" borderId="1" xfId="0" applyFont="1" applyFill="1" applyBorder="1" applyAlignment="1">
      <alignment horizontal="center" vertical="center" wrapText="1"/>
    </xf>
    <xf numFmtId="0" fontId="4" fillId="0" borderId="1" xfId="0" applyFont="1" applyBorder="1" applyAlignment="1" applyProtection="1">
      <alignment horizontal="center" vertical="center" wrapText="1"/>
      <protection locked="0"/>
    </xf>
    <xf numFmtId="166" fontId="13" fillId="2" borderId="1" xfId="0" applyNumberFormat="1" applyFont="1" applyFill="1" applyBorder="1" applyAlignment="1" applyProtection="1">
      <alignment horizontal="center" vertical="center" wrapText="1"/>
      <protection locked="0"/>
    </xf>
    <xf numFmtId="166" fontId="13" fillId="2" borderId="1" xfId="0" applyNumberFormat="1" applyFont="1" applyFill="1" applyBorder="1" applyAlignment="1" applyProtection="1">
      <alignment horizontal="center" vertical="center" wrapText="1"/>
      <protection locked="0" hidden="1"/>
    </xf>
    <xf numFmtId="166" fontId="4" fillId="2" borderId="1" xfId="0" applyNumberFormat="1" applyFont="1" applyFill="1" applyBorder="1" applyAlignment="1" applyProtection="1">
      <alignment horizontal="center" vertical="center" wrapText="1"/>
      <protection locked="0" hidden="1"/>
    </xf>
    <xf numFmtId="3" fontId="13" fillId="0" borderId="1" xfId="0" applyNumberFormat="1" applyFont="1" applyBorder="1" applyAlignment="1">
      <alignment horizontal="center" vertical="center" wrapText="1"/>
    </xf>
    <xf numFmtId="0" fontId="16" fillId="0" borderId="0" xfId="0" applyFont="1" applyAlignment="1" applyProtection="1">
      <alignment horizontal="center" vertical="center"/>
      <protection locked="0"/>
    </xf>
    <xf numFmtId="0" fontId="4" fillId="0" borderId="1" xfId="0" applyFont="1" applyBorder="1" applyAlignment="1" applyProtection="1">
      <alignment horizontal="justify" vertical="center" wrapText="1"/>
      <protection locked="0"/>
    </xf>
    <xf numFmtId="0" fontId="3" fillId="0" borderId="0" xfId="0" applyFont="1" applyAlignment="1" applyProtection="1">
      <alignment horizontal="center" vertical="center" wrapText="1"/>
      <protection locked="0"/>
    </xf>
    <xf numFmtId="0" fontId="17" fillId="0" borderId="1" xfId="0" quotePrefix="1" applyFont="1" applyBorder="1" applyAlignment="1" applyProtection="1">
      <alignment horizontal="center" vertical="center" wrapText="1"/>
      <protection locked="0"/>
    </xf>
    <xf numFmtId="0" fontId="18" fillId="3" borderId="1" xfId="0" applyFont="1" applyFill="1" applyBorder="1" applyAlignment="1">
      <alignment horizontal="center" vertical="center" wrapText="1"/>
    </xf>
    <xf numFmtId="0" fontId="19" fillId="0" borderId="0" xfId="0" applyFont="1" applyAlignment="1" applyProtection="1">
      <alignment horizontal="left" vertical="center"/>
      <protection locked="0"/>
    </xf>
    <xf numFmtId="0" fontId="2" fillId="0" borderId="0" xfId="0" applyFont="1" applyAlignment="1" applyProtection="1">
      <alignment horizontal="left" vertical="center" wrapText="1"/>
      <protection locked="0"/>
    </xf>
    <xf numFmtId="0" fontId="3" fillId="0" borderId="1" xfId="0"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20" fillId="0" borderId="0" xfId="0" applyFont="1" applyAlignment="1" applyProtection="1">
      <alignment horizontal="center" vertical="center"/>
      <protection locked="0"/>
    </xf>
    <xf numFmtId="0" fontId="6" fillId="0" borderId="0" xfId="0" applyFont="1" applyAlignment="1" applyProtection="1">
      <alignment horizontal="center" vertical="top" wrapText="1"/>
      <protection locked="0"/>
    </xf>
    <xf numFmtId="0" fontId="9" fillId="0" borderId="0" xfId="0" applyFont="1" applyAlignment="1" applyProtection="1">
      <alignment horizontal="center" wrapText="1"/>
      <protection locked="0"/>
    </xf>
    <xf numFmtId="0" fontId="9" fillId="0" borderId="0" xfId="0" applyFont="1" applyAlignment="1" applyProtection="1">
      <alignment horizontal="center"/>
      <protection locked="0"/>
    </xf>
    <xf numFmtId="0" fontId="7" fillId="0" borderId="0" xfId="0" applyFont="1" applyAlignment="1" applyProtection="1">
      <alignment horizontal="center" vertical="center" wrapText="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7"/>
  <sheetViews>
    <sheetView showGridLines="0" tabSelected="1" topLeftCell="A11" zoomScale="85" zoomScaleNormal="85" workbookViewId="0">
      <selection activeCell="B12" sqref="B12"/>
    </sheetView>
  </sheetViews>
  <sheetFormatPr defaultColWidth="9.140625" defaultRowHeight="20.100000000000001" customHeight="1" x14ac:dyDescent="0.25"/>
  <cols>
    <col min="1" max="1" width="6.140625" style="2" customWidth="1"/>
    <col min="2" max="2" width="36" style="7" customWidth="1"/>
    <col min="3" max="3" width="12.42578125" style="8" customWidth="1"/>
    <col min="4" max="4" width="6" style="20" customWidth="1"/>
    <col min="5" max="5" width="9.5703125" style="16" customWidth="1"/>
    <col min="6" max="6" width="9" style="2" customWidth="1"/>
    <col min="7" max="7" width="8.42578125" style="2" customWidth="1"/>
    <col min="8" max="8" width="7.42578125" style="2" customWidth="1"/>
    <col min="9" max="9" width="8.5703125" style="19" customWidth="1"/>
    <col min="10" max="10" width="10.42578125" style="2" customWidth="1"/>
    <col min="11" max="11" width="11.7109375" style="2" customWidth="1"/>
    <col min="12" max="12" width="11" style="2" customWidth="1"/>
    <col min="13" max="13" width="24.42578125" style="1" customWidth="1"/>
    <col min="14" max="16384" width="9.140625" style="1"/>
  </cols>
  <sheetData>
    <row r="1" spans="1:12" ht="20.100000000000001" customHeight="1" x14ac:dyDescent="0.25">
      <c r="A1" s="44" t="s">
        <v>44</v>
      </c>
      <c r="B1" s="44"/>
      <c r="C1" s="45"/>
    </row>
    <row r="2" spans="1:12" ht="21.6" customHeight="1" x14ac:dyDescent="0.25">
      <c r="A2" s="48" t="s">
        <v>40</v>
      </c>
      <c r="B2" s="48"/>
      <c r="C2" s="2"/>
      <c r="I2" s="49" t="s">
        <v>11</v>
      </c>
      <c r="J2" s="49"/>
      <c r="K2" s="49"/>
      <c r="L2" s="49"/>
    </row>
    <row r="3" spans="1:12" ht="29.1" customHeight="1" x14ac:dyDescent="0.25">
      <c r="B3" s="50" t="s">
        <v>43</v>
      </c>
      <c r="C3" s="51"/>
      <c r="D3" s="51"/>
      <c r="E3" s="51"/>
      <c r="F3" s="51"/>
      <c r="G3" s="51"/>
      <c r="H3" s="51"/>
      <c r="I3" s="51"/>
      <c r="J3" s="51"/>
      <c r="K3" s="51"/>
    </row>
    <row r="4" spans="1:12" ht="2.4500000000000002" customHeight="1" x14ac:dyDescent="0.25">
      <c r="A4" s="52"/>
      <c r="B4" s="52"/>
      <c r="C4" s="52"/>
      <c r="D4" s="52"/>
      <c r="E4" s="52"/>
      <c r="F4" s="52"/>
      <c r="G4" s="52"/>
      <c r="H4" s="52"/>
      <c r="I4" s="52"/>
      <c r="J4" s="52"/>
      <c r="K4" s="52"/>
      <c r="L4" s="23"/>
    </row>
    <row r="5" spans="1:12" ht="19.899999999999999" hidden="1" customHeight="1" x14ac:dyDescent="0.25">
      <c r="A5" s="23"/>
      <c r="B5" s="23"/>
      <c r="C5" s="24"/>
      <c r="D5" s="25"/>
      <c r="E5" s="26"/>
      <c r="F5" s="23"/>
      <c r="G5" s="23"/>
      <c r="H5" s="23"/>
      <c r="I5" s="27"/>
      <c r="J5" s="23"/>
      <c r="K5" s="23"/>
      <c r="L5" s="23"/>
    </row>
    <row r="6" spans="1:12" s="3" customFormat="1" ht="34.5" customHeight="1" x14ac:dyDescent="0.25">
      <c r="A6" s="47" t="s">
        <v>67</v>
      </c>
      <c r="B6" s="47"/>
      <c r="C6" s="47"/>
      <c r="D6" s="47"/>
      <c r="E6" s="47"/>
      <c r="F6" s="47"/>
      <c r="G6" s="47"/>
      <c r="H6" s="47"/>
      <c r="I6" s="47"/>
      <c r="J6" s="47"/>
      <c r="K6" s="47"/>
      <c r="L6" s="47"/>
    </row>
    <row r="7" spans="1:12" s="3" customFormat="1" ht="21.75" customHeight="1" x14ac:dyDescent="0.25">
      <c r="A7" s="41"/>
      <c r="B7" s="47" t="s">
        <v>23</v>
      </c>
      <c r="C7" s="47"/>
      <c r="D7" s="47"/>
      <c r="E7" s="47"/>
      <c r="F7" s="47"/>
      <c r="G7" s="47"/>
      <c r="H7" s="47"/>
      <c r="I7" s="47"/>
      <c r="J7" s="47"/>
      <c r="K7" s="47"/>
      <c r="L7" s="47"/>
    </row>
    <row r="8" spans="1:12" s="3" customFormat="1" ht="110.25" x14ac:dyDescent="0.25">
      <c r="A8" s="4" t="s">
        <v>10</v>
      </c>
      <c r="B8" s="4" t="s">
        <v>36</v>
      </c>
      <c r="C8" s="4" t="s">
        <v>25</v>
      </c>
      <c r="D8" s="21" t="s">
        <v>6</v>
      </c>
      <c r="E8" s="5" t="s">
        <v>37</v>
      </c>
      <c r="F8" s="17" t="s">
        <v>7</v>
      </c>
      <c r="G8" s="10" t="s">
        <v>8</v>
      </c>
      <c r="H8" s="10" t="s">
        <v>5</v>
      </c>
      <c r="I8" s="10" t="s">
        <v>4</v>
      </c>
      <c r="J8" s="9" t="s">
        <v>38</v>
      </c>
      <c r="K8" s="9" t="s">
        <v>39</v>
      </c>
      <c r="L8" s="10" t="s">
        <v>1</v>
      </c>
    </row>
    <row r="9" spans="1:12" s="3" customFormat="1" ht="15.75" x14ac:dyDescent="0.25">
      <c r="A9" s="28">
        <v>1</v>
      </c>
      <c r="B9" s="31" t="s">
        <v>9</v>
      </c>
      <c r="C9" s="29"/>
      <c r="D9" s="30"/>
      <c r="E9" s="5"/>
      <c r="F9" s="5"/>
      <c r="G9" s="5"/>
      <c r="H9" s="5"/>
      <c r="I9" s="5"/>
      <c r="J9" s="13"/>
      <c r="K9" s="13"/>
      <c r="L9" s="5"/>
    </row>
    <row r="10" spans="1:12" s="3" customFormat="1" ht="31.5" x14ac:dyDescent="0.25">
      <c r="A10" s="42" t="s">
        <v>24</v>
      </c>
      <c r="B10" s="32" t="s">
        <v>60</v>
      </c>
      <c r="C10" s="33" t="s">
        <v>27</v>
      </c>
      <c r="D10" s="35">
        <v>1</v>
      </c>
      <c r="E10" s="5">
        <v>44200</v>
      </c>
      <c r="F10" s="5">
        <v>0</v>
      </c>
      <c r="G10" s="5"/>
      <c r="H10" s="5">
        <v>1</v>
      </c>
      <c r="I10" s="5">
        <v>3</v>
      </c>
      <c r="J10" s="13">
        <f t="shared" ref="J10:J14" si="0">G10+F10+(D10*E10)</f>
        <v>44200</v>
      </c>
      <c r="K10" s="38">
        <f t="shared" ref="K10:K15" si="1">J10*I10*H10</f>
        <v>132600</v>
      </c>
      <c r="L10" s="5"/>
    </row>
    <row r="11" spans="1:12" s="6" customFormat="1" ht="47.25" x14ac:dyDescent="0.25">
      <c r="A11" s="43" t="s">
        <v>26</v>
      </c>
      <c r="B11" s="32" t="s">
        <v>48</v>
      </c>
      <c r="C11" s="33" t="s">
        <v>27</v>
      </c>
      <c r="D11" s="36">
        <v>8</v>
      </c>
      <c r="E11" s="5">
        <v>44200</v>
      </c>
      <c r="F11" s="5">
        <v>0</v>
      </c>
      <c r="G11" s="5"/>
      <c r="H11" s="5">
        <v>1</v>
      </c>
      <c r="I11" s="5">
        <v>3</v>
      </c>
      <c r="J11" s="13">
        <f t="shared" si="0"/>
        <v>353600</v>
      </c>
      <c r="K11" s="38">
        <f t="shared" si="1"/>
        <v>1060800</v>
      </c>
      <c r="L11" s="5"/>
    </row>
    <row r="12" spans="1:12" s="6" customFormat="1" ht="78.75" x14ac:dyDescent="0.25">
      <c r="A12" s="43" t="s">
        <v>28</v>
      </c>
      <c r="B12" s="32" t="s">
        <v>49</v>
      </c>
      <c r="C12" s="33" t="s">
        <v>29</v>
      </c>
      <c r="D12" s="35">
        <v>1</v>
      </c>
      <c r="E12" s="5">
        <v>44200</v>
      </c>
      <c r="F12" s="5">
        <v>0</v>
      </c>
      <c r="G12" s="5"/>
      <c r="H12" s="5">
        <v>1</v>
      </c>
      <c r="I12" s="5">
        <v>3</v>
      </c>
      <c r="J12" s="13">
        <f t="shared" si="0"/>
        <v>44200</v>
      </c>
      <c r="K12" s="38">
        <f t="shared" si="1"/>
        <v>132600</v>
      </c>
      <c r="L12" s="5"/>
    </row>
    <row r="13" spans="1:12" s="6" customFormat="1" ht="78.75" x14ac:dyDescent="0.25">
      <c r="A13" s="43" t="s">
        <v>35</v>
      </c>
      <c r="B13" s="32" t="s">
        <v>50</v>
      </c>
      <c r="C13" s="33" t="s">
        <v>29</v>
      </c>
      <c r="D13" s="35">
        <v>1</v>
      </c>
      <c r="E13" s="5">
        <v>44200</v>
      </c>
      <c r="F13" s="5">
        <v>0</v>
      </c>
      <c r="G13" s="5"/>
      <c r="H13" s="5">
        <v>1</v>
      </c>
      <c r="I13" s="5">
        <v>3</v>
      </c>
      <c r="J13" s="13">
        <f t="shared" si="0"/>
        <v>44200</v>
      </c>
      <c r="K13" s="38">
        <f t="shared" si="1"/>
        <v>132600</v>
      </c>
      <c r="L13" s="5"/>
    </row>
    <row r="14" spans="1:12" s="3" customFormat="1" ht="22.9" customHeight="1" x14ac:dyDescent="0.25">
      <c r="A14" s="4">
        <v>2</v>
      </c>
      <c r="B14" s="12" t="s">
        <v>2</v>
      </c>
      <c r="C14" s="34" t="s">
        <v>12</v>
      </c>
      <c r="D14" s="37">
        <v>1</v>
      </c>
      <c r="E14" s="5">
        <v>44200</v>
      </c>
      <c r="F14" s="5">
        <v>0</v>
      </c>
      <c r="G14" s="5"/>
      <c r="H14" s="5">
        <v>1</v>
      </c>
      <c r="I14" s="5">
        <v>3</v>
      </c>
      <c r="J14" s="13">
        <f t="shared" si="0"/>
        <v>44200</v>
      </c>
      <c r="K14" s="38">
        <f t="shared" si="1"/>
        <v>132600</v>
      </c>
      <c r="L14" s="5"/>
    </row>
    <row r="15" spans="1:12" s="3" customFormat="1" ht="31.5" x14ac:dyDescent="0.25">
      <c r="A15" s="4"/>
      <c r="B15" s="12"/>
      <c r="C15" s="34" t="s">
        <v>13</v>
      </c>
      <c r="D15" s="37"/>
      <c r="E15" s="5">
        <v>44200</v>
      </c>
      <c r="F15" s="5"/>
      <c r="G15" s="5">
        <v>30000</v>
      </c>
      <c r="H15" s="5">
        <v>1</v>
      </c>
      <c r="I15" s="5">
        <v>3</v>
      </c>
      <c r="J15" s="13">
        <v>30000</v>
      </c>
      <c r="K15" s="38">
        <f t="shared" si="1"/>
        <v>90000</v>
      </c>
      <c r="L15" s="5" t="s">
        <v>55</v>
      </c>
    </row>
    <row r="16" spans="1:12" s="3" customFormat="1" ht="16.5" customHeight="1" x14ac:dyDescent="0.25">
      <c r="A16" s="4"/>
      <c r="B16" s="12"/>
      <c r="C16" s="34" t="s">
        <v>14</v>
      </c>
      <c r="D16" s="37"/>
      <c r="E16" s="5">
        <v>44200</v>
      </c>
      <c r="F16" s="5"/>
      <c r="G16" s="5"/>
      <c r="H16" s="5"/>
      <c r="I16" s="5"/>
      <c r="J16" s="13"/>
      <c r="K16" s="38"/>
      <c r="L16" s="5"/>
    </row>
    <row r="17" spans="1:12" s="3" customFormat="1" ht="23.45" customHeight="1" x14ac:dyDescent="0.25">
      <c r="A17" s="4">
        <v>3</v>
      </c>
      <c r="B17" s="12" t="s">
        <v>15</v>
      </c>
      <c r="C17" s="34"/>
      <c r="D17" s="37"/>
      <c r="E17" s="5"/>
      <c r="F17" s="5"/>
      <c r="G17" s="5"/>
      <c r="H17" s="5"/>
      <c r="I17" s="5"/>
      <c r="J17" s="13"/>
      <c r="K17" s="38"/>
      <c r="L17" s="5"/>
    </row>
    <row r="18" spans="1:12" s="3" customFormat="1" ht="21.6" customHeight="1" x14ac:dyDescent="0.25">
      <c r="A18" s="43" t="s">
        <v>32</v>
      </c>
      <c r="B18" s="40" t="s">
        <v>16</v>
      </c>
      <c r="C18" s="34"/>
      <c r="D18" s="37"/>
      <c r="E18" s="5"/>
      <c r="F18" s="5"/>
      <c r="G18" s="5"/>
      <c r="H18" s="5"/>
      <c r="I18" s="5"/>
      <c r="J18" s="13"/>
      <c r="K18" s="38"/>
      <c r="L18" s="5"/>
    </row>
    <row r="19" spans="1:12" s="3" customFormat="1" ht="22.9" customHeight="1" x14ac:dyDescent="0.25">
      <c r="A19" s="43" t="s">
        <v>33</v>
      </c>
      <c r="B19" s="40" t="s">
        <v>17</v>
      </c>
      <c r="C19" s="34"/>
      <c r="D19" s="37"/>
      <c r="E19" s="5"/>
      <c r="F19" s="5"/>
      <c r="G19" s="5"/>
      <c r="H19" s="5"/>
      <c r="I19" s="5"/>
      <c r="J19" s="13"/>
      <c r="K19" s="38"/>
      <c r="L19" s="5"/>
    </row>
    <row r="20" spans="1:12" s="3" customFormat="1" ht="29.45" customHeight="1" x14ac:dyDescent="0.25">
      <c r="A20" s="43" t="s">
        <v>34</v>
      </c>
      <c r="B20" s="40" t="s">
        <v>18</v>
      </c>
      <c r="C20" s="34"/>
      <c r="D20" s="37"/>
      <c r="E20" s="5"/>
      <c r="F20" s="5"/>
      <c r="G20" s="5"/>
      <c r="H20" s="5"/>
      <c r="I20" s="5"/>
      <c r="J20" s="13"/>
      <c r="K20" s="38"/>
      <c r="L20" s="5"/>
    </row>
    <row r="21" spans="1:12" s="3" customFormat="1" ht="47.25" x14ac:dyDescent="0.25">
      <c r="A21" s="11">
        <v>4</v>
      </c>
      <c r="B21" s="12" t="s">
        <v>21</v>
      </c>
      <c r="C21" s="34"/>
      <c r="D21" s="37"/>
      <c r="E21" s="5"/>
      <c r="F21" s="5"/>
      <c r="G21" s="5"/>
      <c r="H21" s="5"/>
      <c r="I21" s="5"/>
      <c r="J21" s="13"/>
      <c r="K21" s="13"/>
      <c r="L21" s="5"/>
    </row>
    <row r="22" spans="1:12" s="3" customFormat="1" ht="21.6" customHeight="1" x14ac:dyDescent="0.25">
      <c r="A22" s="11">
        <v>5</v>
      </c>
      <c r="B22" s="12" t="s">
        <v>19</v>
      </c>
      <c r="C22" s="34"/>
      <c r="D22" s="37"/>
      <c r="E22" s="5"/>
      <c r="F22" s="5"/>
      <c r="G22" s="5"/>
      <c r="H22" s="5"/>
      <c r="I22" s="5"/>
      <c r="J22" s="13"/>
      <c r="K22" s="13"/>
      <c r="L22" s="5"/>
    </row>
    <row r="23" spans="1:12" s="3" customFormat="1" ht="39" customHeight="1" x14ac:dyDescent="0.25">
      <c r="A23" s="11">
        <v>6</v>
      </c>
      <c r="B23" s="12" t="s">
        <v>3</v>
      </c>
      <c r="C23" s="34" t="s">
        <v>30</v>
      </c>
      <c r="D23" s="37">
        <v>4</v>
      </c>
      <c r="E23" s="5">
        <v>44200</v>
      </c>
      <c r="F23" s="5"/>
      <c r="G23" s="5"/>
      <c r="H23" s="5">
        <v>1</v>
      </c>
      <c r="I23" s="5">
        <v>3</v>
      </c>
      <c r="J23" s="13">
        <f>G23+F23+(D23*E23)</f>
        <v>176800</v>
      </c>
      <c r="K23" s="13">
        <f>J23*I23*H23</f>
        <v>530400</v>
      </c>
      <c r="L23" s="5"/>
    </row>
    <row r="24" spans="1:12" s="3" customFormat="1" ht="31.5" x14ac:dyDescent="0.25">
      <c r="A24" s="11"/>
      <c r="B24" s="12"/>
      <c r="C24" s="34" t="s">
        <v>20</v>
      </c>
      <c r="D24" s="37"/>
      <c r="E24" s="5"/>
      <c r="F24" s="5"/>
      <c r="G24" s="5">
        <v>30000</v>
      </c>
      <c r="H24" s="5">
        <v>1</v>
      </c>
      <c r="I24" s="5">
        <v>3</v>
      </c>
      <c r="J24" s="13">
        <f>G24+F24+(D24*E24)</f>
        <v>30000</v>
      </c>
      <c r="K24" s="13">
        <f>J24*I24*H24</f>
        <v>90000</v>
      </c>
      <c r="L24" s="5" t="s">
        <v>56</v>
      </c>
    </row>
    <row r="25" spans="1:12" s="3" customFormat="1" ht="19.5" customHeight="1" x14ac:dyDescent="0.25">
      <c r="A25" s="11"/>
      <c r="B25" s="12"/>
      <c r="C25" s="34" t="s">
        <v>14</v>
      </c>
      <c r="D25" s="37"/>
      <c r="E25" s="5"/>
      <c r="F25" s="5"/>
      <c r="G25" s="5"/>
      <c r="H25" s="5">
        <v>1</v>
      </c>
      <c r="I25" s="5">
        <v>6</v>
      </c>
      <c r="J25" s="13"/>
      <c r="K25" s="13"/>
      <c r="L25" s="5"/>
    </row>
    <row r="26" spans="1:12" s="3" customFormat="1" ht="25.5" customHeight="1" x14ac:dyDescent="0.25">
      <c r="A26" s="46" t="s">
        <v>0</v>
      </c>
      <c r="B26" s="46"/>
      <c r="C26" s="46"/>
      <c r="D26" s="22"/>
      <c r="E26" s="15"/>
      <c r="F26" s="15"/>
      <c r="G26" s="15"/>
      <c r="H26" s="18"/>
      <c r="I26" s="15"/>
      <c r="J26" s="14">
        <f>SUM(J10:J24)</f>
        <v>767200</v>
      </c>
      <c r="K26" s="14">
        <f>SUM(K10:K24)</f>
        <v>2301600</v>
      </c>
      <c r="L26" s="15"/>
    </row>
    <row r="27" spans="1:12" ht="20.100000000000001" customHeight="1" x14ac:dyDescent="0.25">
      <c r="G27" s="39"/>
      <c r="H27" s="39"/>
      <c r="I27" s="39"/>
      <c r="J27" s="39"/>
      <c r="K27" s="39"/>
    </row>
  </sheetData>
  <sheetProtection selectLockedCells="1" selectUnlockedCells="1"/>
  <mergeCells count="7">
    <mergeCell ref="A26:C26"/>
    <mergeCell ref="B7:L7"/>
    <mergeCell ref="A2:B2"/>
    <mergeCell ref="I2:L2"/>
    <mergeCell ref="B3:K3"/>
    <mergeCell ref="A4:K4"/>
    <mergeCell ref="A6:L6"/>
  </mergeCells>
  <pageMargins left="0.68" right="7.874015748031496E-2" top="0.39370078740157483" bottom="0.35433070866141736" header="0" footer="0"/>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28"/>
  <sheetViews>
    <sheetView showGridLines="0" topLeftCell="A8" zoomScale="85" zoomScaleNormal="85" workbookViewId="0">
      <selection activeCell="M8" sqref="M8"/>
    </sheetView>
  </sheetViews>
  <sheetFormatPr defaultColWidth="9.140625" defaultRowHeight="20.100000000000001" customHeight="1" x14ac:dyDescent="0.25"/>
  <cols>
    <col min="1" max="1" width="6.140625" style="2" customWidth="1"/>
    <col min="2" max="2" width="37.28515625" style="7" customWidth="1"/>
    <col min="3" max="3" width="12.42578125" style="8" customWidth="1"/>
    <col min="4" max="4" width="6" style="20" customWidth="1"/>
    <col min="5" max="5" width="8.42578125" style="16" customWidth="1"/>
    <col min="6" max="6" width="9" style="2" customWidth="1"/>
    <col min="7" max="7" width="8.42578125" style="2" customWidth="1"/>
    <col min="8" max="8" width="7.42578125" style="2" customWidth="1"/>
    <col min="9" max="9" width="8.5703125" style="19" customWidth="1"/>
    <col min="10" max="10" width="10.42578125" style="2" customWidth="1"/>
    <col min="11" max="11" width="11.7109375" style="2" customWidth="1"/>
    <col min="12" max="12" width="11" style="2" customWidth="1"/>
    <col min="13" max="13" width="24.42578125" style="1" customWidth="1"/>
    <col min="14" max="16384" width="9.140625" style="1"/>
  </cols>
  <sheetData>
    <row r="1" spans="1:12" ht="20.100000000000001" customHeight="1" x14ac:dyDescent="0.25">
      <c r="A1" s="44" t="s">
        <v>44</v>
      </c>
      <c r="B1" s="44"/>
      <c r="C1" s="45"/>
    </row>
    <row r="2" spans="1:12" ht="21.6" customHeight="1" x14ac:dyDescent="0.25">
      <c r="A2" s="48" t="s">
        <v>40</v>
      </c>
      <c r="B2" s="48"/>
      <c r="C2" s="2"/>
      <c r="I2" s="49" t="s">
        <v>11</v>
      </c>
      <c r="J2" s="49"/>
      <c r="K2" s="49"/>
      <c r="L2" s="49"/>
    </row>
    <row r="3" spans="1:12" ht="29.1" customHeight="1" x14ac:dyDescent="0.25">
      <c r="B3" s="50" t="s">
        <v>59</v>
      </c>
      <c r="C3" s="51"/>
      <c r="D3" s="51"/>
      <c r="E3" s="51"/>
      <c r="F3" s="51"/>
      <c r="G3" s="51"/>
      <c r="H3" s="51"/>
      <c r="I3" s="51"/>
      <c r="J3" s="51"/>
      <c r="K3" s="51"/>
    </row>
    <row r="4" spans="1:12" ht="2.4500000000000002" customHeight="1" x14ac:dyDescent="0.25">
      <c r="A4" s="52"/>
      <c r="B4" s="52"/>
      <c r="C4" s="52"/>
      <c r="D4" s="52"/>
      <c r="E4" s="52"/>
      <c r="F4" s="52"/>
      <c r="G4" s="52"/>
      <c r="H4" s="52"/>
      <c r="I4" s="52"/>
      <c r="J4" s="52"/>
      <c r="K4" s="52"/>
      <c r="L4" s="23"/>
    </row>
    <row r="5" spans="1:12" ht="19.899999999999999" hidden="1" customHeight="1" x14ac:dyDescent="0.25">
      <c r="A5" s="23"/>
      <c r="B5" s="23"/>
      <c r="C5" s="24"/>
      <c r="D5" s="25"/>
      <c r="E5" s="26"/>
      <c r="F5" s="23"/>
      <c r="G5" s="23"/>
      <c r="H5" s="23"/>
      <c r="I5" s="27"/>
      <c r="J5" s="23"/>
      <c r="K5" s="23"/>
      <c r="L5" s="23"/>
    </row>
    <row r="6" spans="1:12" s="3" customFormat="1" ht="18.600000000000001" customHeight="1" x14ac:dyDescent="0.25">
      <c r="A6" s="47" t="s">
        <v>66</v>
      </c>
      <c r="B6" s="47"/>
      <c r="C6" s="47"/>
      <c r="D6" s="47"/>
      <c r="E6" s="47"/>
      <c r="F6" s="47"/>
      <c r="G6" s="47"/>
      <c r="H6" s="47"/>
      <c r="I6" s="47"/>
      <c r="J6" s="47"/>
      <c r="K6" s="47"/>
      <c r="L6" s="47"/>
    </row>
    <row r="7" spans="1:12" s="3" customFormat="1" ht="21.75" customHeight="1" x14ac:dyDescent="0.25">
      <c r="A7" s="41"/>
      <c r="B7" s="47" t="s">
        <v>23</v>
      </c>
      <c r="C7" s="47"/>
      <c r="D7" s="47"/>
      <c r="E7" s="47"/>
      <c r="F7" s="47"/>
      <c r="G7" s="47"/>
      <c r="H7" s="47"/>
      <c r="I7" s="47"/>
      <c r="J7" s="47"/>
      <c r="K7" s="47"/>
      <c r="L7" s="47"/>
    </row>
    <row r="8" spans="1:12" s="3" customFormat="1" ht="150" customHeight="1" x14ac:dyDescent="0.25">
      <c r="A8" s="4" t="s">
        <v>10</v>
      </c>
      <c r="B8" s="4" t="s">
        <v>36</v>
      </c>
      <c r="C8" s="4" t="s">
        <v>25</v>
      </c>
      <c r="D8" s="21" t="s">
        <v>6</v>
      </c>
      <c r="E8" s="5" t="s">
        <v>37</v>
      </c>
      <c r="F8" s="17" t="s">
        <v>7</v>
      </c>
      <c r="G8" s="10" t="s">
        <v>8</v>
      </c>
      <c r="H8" s="10" t="s">
        <v>5</v>
      </c>
      <c r="I8" s="10" t="s">
        <v>4</v>
      </c>
      <c r="J8" s="9" t="s">
        <v>38</v>
      </c>
      <c r="K8" s="9" t="s">
        <v>39</v>
      </c>
      <c r="L8" s="10" t="s">
        <v>1</v>
      </c>
    </row>
    <row r="9" spans="1:12" s="3" customFormat="1" ht="20.45" customHeight="1" x14ac:dyDescent="0.25">
      <c r="A9" s="28">
        <v>1</v>
      </c>
      <c r="B9" s="31" t="s">
        <v>9</v>
      </c>
      <c r="C9" s="29"/>
      <c r="D9" s="30"/>
      <c r="E9" s="5"/>
      <c r="F9" s="5"/>
      <c r="G9" s="5"/>
      <c r="H9" s="5"/>
      <c r="I9" s="5"/>
      <c r="J9" s="13"/>
      <c r="K9" s="13"/>
      <c r="L9" s="5"/>
    </row>
    <row r="10" spans="1:12" s="3" customFormat="1" ht="31.5" x14ac:dyDescent="0.25">
      <c r="A10" s="42" t="s">
        <v>24</v>
      </c>
      <c r="B10" s="32" t="s">
        <v>57</v>
      </c>
      <c r="C10" s="33" t="s">
        <v>27</v>
      </c>
      <c r="D10" s="35">
        <v>1</v>
      </c>
      <c r="E10" s="5">
        <v>44200</v>
      </c>
      <c r="F10" s="5">
        <v>0</v>
      </c>
      <c r="G10" s="5"/>
      <c r="H10" s="5">
        <v>1</v>
      </c>
      <c r="I10" s="5">
        <v>1</v>
      </c>
      <c r="J10" s="13">
        <f t="shared" ref="J10:J15" si="0">G10+F10+(D10*E10)</f>
        <v>44200</v>
      </c>
      <c r="K10" s="38">
        <f t="shared" ref="K10:K16" si="1">J10*I10*H10</f>
        <v>44200</v>
      </c>
      <c r="L10" s="5"/>
    </row>
    <row r="11" spans="1:12" s="6" customFormat="1" ht="47.25" x14ac:dyDescent="0.25">
      <c r="A11" s="43" t="s">
        <v>26</v>
      </c>
      <c r="B11" s="32" t="s">
        <v>58</v>
      </c>
      <c r="C11" s="33" t="s">
        <v>27</v>
      </c>
      <c r="D11" s="36">
        <v>8</v>
      </c>
      <c r="E11" s="5">
        <v>44200</v>
      </c>
      <c r="F11" s="5">
        <v>0</v>
      </c>
      <c r="G11" s="5"/>
      <c r="H11" s="5">
        <v>1</v>
      </c>
      <c r="I11" s="5">
        <v>1</v>
      </c>
      <c r="J11" s="13">
        <f t="shared" si="0"/>
        <v>353600</v>
      </c>
      <c r="K11" s="38">
        <f t="shared" si="1"/>
        <v>353600</v>
      </c>
      <c r="L11" s="5"/>
    </row>
    <row r="12" spans="1:12" s="6" customFormat="1" ht="78.75" x14ac:dyDescent="0.25">
      <c r="A12" s="43" t="s">
        <v>28</v>
      </c>
      <c r="B12" s="32" t="s">
        <v>49</v>
      </c>
      <c r="C12" s="33" t="s">
        <v>29</v>
      </c>
      <c r="D12" s="35">
        <v>1</v>
      </c>
      <c r="E12" s="5">
        <v>44200</v>
      </c>
      <c r="F12" s="5">
        <v>0</v>
      </c>
      <c r="G12" s="5"/>
      <c r="H12" s="5">
        <v>1</v>
      </c>
      <c r="I12" s="5">
        <v>1</v>
      </c>
      <c r="J12" s="13">
        <f t="shared" si="0"/>
        <v>44200</v>
      </c>
      <c r="K12" s="38">
        <f t="shared" si="1"/>
        <v>44200</v>
      </c>
      <c r="L12" s="5"/>
    </row>
    <row r="13" spans="1:12" s="6" customFormat="1" ht="78.75" x14ac:dyDescent="0.25">
      <c r="A13" s="43" t="s">
        <v>35</v>
      </c>
      <c r="B13" s="32" t="s">
        <v>53</v>
      </c>
      <c r="C13" s="33" t="s">
        <v>29</v>
      </c>
      <c r="D13" s="35">
        <v>1</v>
      </c>
      <c r="E13" s="5">
        <v>44200</v>
      </c>
      <c r="F13" s="5">
        <v>0</v>
      </c>
      <c r="G13" s="5"/>
      <c r="H13" s="5">
        <v>1</v>
      </c>
      <c r="I13" s="5">
        <v>1</v>
      </c>
      <c r="J13" s="13">
        <f t="shared" si="0"/>
        <v>44200</v>
      </c>
      <c r="K13" s="38">
        <f t="shared" si="1"/>
        <v>44200</v>
      </c>
      <c r="L13" s="5"/>
    </row>
    <row r="14" spans="1:12" s="6" customFormat="1" ht="78.75" x14ac:dyDescent="0.25">
      <c r="A14" s="43" t="s">
        <v>42</v>
      </c>
      <c r="B14" s="32" t="s">
        <v>54</v>
      </c>
      <c r="C14" s="33" t="s">
        <v>29</v>
      </c>
      <c r="D14" s="35">
        <v>1</v>
      </c>
      <c r="E14" s="5">
        <v>44200</v>
      </c>
      <c r="F14" s="5">
        <v>0</v>
      </c>
      <c r="G14" s="5"/>
      <c r="H14" s="5">
        <v>1</v>
      </c>
      <c r="I14" s="5">
        <v>1</v>
      </c>
      <c r="J14" s="13">
        <f t="shared" ref="J14" si="2">G14+F14+(D14*E14)</f>
        <v>44200</v>
      </c>
      <c r="K14" s="38">
        <f t="shared" ref="K14" si="3">J14*I14*H14</f>
        <v>44200</v>
      </c>
      <c r="L14" s="5"/>
    </row>
    <row r="15" spans="1:12" s="3" customFormat="1" ht="15.75" x14ac:dyDescent="0.25">
      <c r="A15" s="4">
        <v>2</v>
      </c>
      <c r="B15" s="12" t="s">
        <v>2</v>
      </c>
      <c r="C15" s="34" t="s">
        <v>12</v>
      </c>
      <c r="D15" s="37">
        <v>1</v>
      </c>
      <c r="E15" s="5">
        <v>44200</v>
      </c>
      <c r="F15" s="5">
        <v>0</v>
      </c>
      <c r="G15" s="5"/>
      <c r="H15" s="5">
        <v>1</v>
      </c>
      <c r="I15" s="5">
        <v>1</v>
      </c>
      <c r="J15" s="13">
        <f t="shared" si="0"/>
        <v>44200</v>
      </c>
      <c r="K15" s="38">
        <f t="shared" si="1"/>
        <v>44200</v>
      </c>
      <c r="L15" s="5"/>
    </row>
    <row r="16" spans="1:12" s="3" customFormat="1" ht="31.5" x14ac:dyDescent="0.25">
      <c r="A16" s="4"/>
      <c r="B16" s="12"/>
      <c r="C16" s="34" t="s">
        <v>13</v>
      </c>
      <c r="D16" s="37"/>
      <c r="E16" s="5">
        <v>44200</v>
      </c>
      <c r="F16" s="5"/>
      <c r="G16" s="5">
        <v>30000</v>
      </c>
      <c r="H16" s="5">
        <v>1</v>
      </c>
      <c r="I16" s="5">
        <v>1</v>
      </c>
      <c r="J16" s="13">
        <v>30000</v>
      </c>
      <c r="K16" s="38">
        <f t="shared" si="1"/>
        <v>30000</v>
      </c>
      <c r="L16" s="5" t="s">
        <v>55</v>
      </c>
    </row>
    <row r="17" spans="1:12" s="3" customFormat="1" ht="15.75" x14ac:dyDescent="0.25">
      <c r="A17" s="4"/>
      <c r="B17" s="12"/>
      <c r="C17" s="34" t="s">
        <v>14</v>
      </c>
      <c r="D17" s="37"/>
      <c r="E17" s="5">
        <v>44200</v>
      </c>
      <c r="F17" s="5"/>
      <c r="G17" s="5"/>
      <c r="H17" s="5">
        <v>1</v>
      </c>
      <c r="I17" s="5">
        <v>1</v>
      </c>
      <c r="J17" s="13"/>
      <c r="K17" s="38"/>
      <c r="L17" s="5"/>
    </row>
    <row r="18" spans="1:12" s="3" customFormat="1" ht="15.75" x14ac:dyDescent="0.25">
      <c r="A18" s="4">
        <v>3</v>
      </c>
      <c r="B18" s="12" t="s">
        <v>15</v>
      </c>
      <c r="C18" s="34"/>
      <c r="D18" s="37"/>
      <c r="E18" s="5"/>
      <c r="F18" s="5"/>
      <c r="G18" s="5"/>
      <c r="H18" s="5"/>
      <c r="I18" s="5"/>
      <c r="J18" s="13"/>
      <c r="K18" s="38"/>
      <c r="L18" s="5"/>
    </row>
    <row r="19" spans="1:12" s="3" customFormat="1" ht="15.75" x14ac:dyDescent="0.25">
      <c r="A19" s="43" t="s">
        <v>32</v>
      </c>
      <c r="B19" s="40" t="s">
        <v>16</v>
      </c>
      <c r="C19" s="34"/>
      <c r="D19" s="37"/>
      <c r="E19" s="5"/>
      <c r="F19" s="5"/>
      <c r="G19" s="5"/>
      <c r="H19" s="5"/>
      <c r="I19" s="5"/>
      <c r="J19" s="13"/>
      <c r="K19" s="38"/>
      <c r="L19" s="5"/>
    </row>
    <row r="20" spans="1:12" s="3" customFormat="1" ht="15.75" x14ac:dyDescent="0.25">
      <c r="A20" s="43" t="s">
        <v>33</v>
      </c>
      <c r="B20" s="40" t="s">
        <v>17</v>
      </c>
      <c r="C20" s="34"/>
      <c r="D20" s="37"/>
      <c r="E20" s="5"/>
      <c r="F20" s="5"/>
      <c r="G20" s="5"/>
      <c r="H20" s="5"/>
      <c r="I20" s="5"/>
      <c r="J20" s="13"/>
      <c r="K20" s="38"/>
      <c r="L20" s="5"/>
    </row>
    <row r="21" spans="1:12" s="3" customFormat="1" ht="15.75" x14ac:dyDescent="0.25">
      <c r="A21" s="43" t="s">
        <v>34</v>
      </c>
      <c r="B21" s="40" t="s">
        <v>18</v>
      </c>
      <c r="C21" s="34"/>
      <c r="D21" s="37"/>
      <c r="E21" s="5"/>
      <c r="F21" s="5"/>
      <c r="G21" s="5"/>
      <c r="H21" s="5"/>
      <c r="I21" s="5"/>
      <c r="J21" s="13"/>
      <c r="K21" s="38"/>
      <c r="L21" s="5"/>
    </row>
    <row r="22" spans="1:12" s="3" customFormat="1" ht="47.25" x14ac:dyDescent="0.25">
      <c r="A22" s="11">
        <v>4</v>
      </c>
      <c r="B22" s="12" t="s">
        <v>21</v>
      </c>
      <c r="C22" s="34"/>
      <c r="D22" s="37"/>
      <c r="E22" s="5"/>
      <c r="F22" s="5"/>
      <c r="G22" s="5"/>
      <c r="H22" s="5"/>
      <c r="I22" s="5"/>
      <c r="J22" s="13"/>
      <c r="K22" s="13"/>
      <c r="L22" s="5"/>
    </row>
    <row r="23" spans="1:12" s="3" customFormat="1" ht="21.6" customHeight="1" x14ac:dyDescent="0.25">
      <c r="A23" s="11">
        <v>5</v>
      </c>
      <c r="B23" s="12" t="s">
        <v>19</v>
      </c>
      <c r="C23" s="34"/>
      <c r="D23" s="37"/>
      <c r="E23" s="5"/>
      <c r="F23" s="5"/>
      <c r="G23" s="5"/>
      <c r="H23" s="5"/>
      <c r="I23" s="5"/>
      <c r="J23" s="13"/>
      <c r="K23" s="13"/>
      <c r="L23" s="5"/>
    </row>
    <row r="24" spans="1:12" s="3" customFormat="1" ht="39" customHeight="1" x14ac:dyDescent="0.25">
      <c r="A24" s="11">
        <v>6</v>
      </c>
      <c r="B24" s="12" t="s">
        <v>3</v>
      </c>
      <c r="C24" s="34" t="s">
        <v>30</v>
      </c>
      <c r="D24" s="37">
        <v>4</v>
      </c>
      <c r="E24" s="5">
        <v>44200</v>
      </c>
      <c r="F24" s="5"/>
      <c r="G24" s="5"/>
      <c r="H24" s="5">
        <v>1</v>
      </c>
      <c r="I24" s="5">
        <v>1</v>
      </c>
      <c r="J24" s="13">
        <f>G24+F24+(D24*E24)</f>
        <v>176800</v>
      </c>
      <c r="K24" s="13">
        <f>J24*I24*H24</f>
        <v>176800</v>
      </c>
      <c r="L24" s="5"/>
    </row>
    <row r="25" spans="1:12" s="3" customFormat="1" ht="31.5" x14ac:dyDescent="0.25">
      <c r="A25" s="11"/>
      <c r="B25" s="12"/>
      <c r="C25" s="34" t="s">
        <v>20</v>
      </c>
      <c r="D25" s="37"/>
      <c r="E25" s="5"/>
      <c r="F25" s="5"/>
      <c r="G25" s="5">
        <v>30000</v>
      </c>
      <c r="H25" s="5">
        <v>1</v>
      </c>
      <c r="I25" s="5">
        <v>1</v>
      </c>
      <c r="J25" s="13">
        <v>30000</v>
      </c>
      <c r="K25" s="13">
        <f>J25*I25*H25</f>
        <v>30000</v>
      </c>
      <c r="L25" s="5" t="s">
        <v>56</v>
      </c>
    </row>
    <row r="26" spans="1:12" s="3" customFormat="1" ht="19.5" customHeight="1" x14ac:dyDescent="0.25">
      <c r="A26" s="11"/>
      <c r="B26" s="12"/>
      <c r="C26" s="34" t="s">
        <v>14</v>
      </c>
      <c r="D26" s="37"/>
      <c r="E26" s="5"/>
      <c r="F26" s="5"/>
      <c r="G26" s="5"/>
      <c r="H26" s="5"/>
      <c r="I26" s="5"/>
      <c r="J26" s="13"/>
      <c r="K26" s="13"/>
      <c r="L26" s="5"/>
    </row>
    <row r="27" spans="1:12" s="3" customFormat="1" ht="25.5" customHeight="1" x14ac:dyDescent="0.25">
      <c r="A27" s="46" t="s">
        <v>0</v>
      </c>
      <c r="B27" s="46"/>
      <c r="C27" s="46"/>
      <c r="D27" s="22"/>
      <c r="E27" s="15"/>
      <c r="F27" s="15"/>
      <c r="G27" s="15"/>
      <c r="H27" s="18"/>
      <c r="I27" s="15"/>
      <c r="J27" s="14">
        <f>SUM(J10:J25)</f>
        <v>811400</v>
      </c>
      <c r="K27" s="14">
        <f>SUM(K10:K25)</f>
        <v>811400</v>
      </c>
      <c r="L27" s="15"/>
    </row>
    <row r="28" spans="1:12" ht="20.100000000000001" customHeight="1" x14ac:dyDescent="0.25">
      <c r="G28" s="39"/>
      <c r="H28" s="39"/>
      <c r="I28" s="39"/>
      <c r="J28" s="39"/>
      <c r="K28" s="39"/>
    </row>
  </sheetData>
  <sheetProtection selectLockedCells="1" selectUnlockedCells="1"/>
  <mergeCells count="7">
    <mergeCell ref="A27:C27"/>
    <mergeCell ref="B7:L7"/>
    <mergeCell ref="A2:B2"/>
    <mergeCell ref="I2:L2"/>
    <mergeCell ref="B3:K3"/>
    <mergeCell ref="A4:K4"/>
    <mergeCell ref="A6:L6"/>
  </mergeCells>
  <pageMargins left="0.59" right="7.874015748031496E-2" top="0.39370078740157483" bottom="0.35433070866141736" header="0" footer="0"/>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27"/>
  <sheetViews>
    <sheetView topLeftCell="A10" workbookViewId="0">
      <selection activeCell="B13" sqref="B13"/>
    </sheetView>
  </sheetViews>
  <sheetFormatPr defaultColWidth="9.140625" defaultRowHeight="15" x14ac:dyDescent="0.25"/>
  <cols>
    <col min="1" max="1" width="6.140625" style="2" customWidth="1"/>
    <col min="2" max="2" width="38.5703125" style="7" customWidth="1"/>
    <col min="3" max="3" width="12.42578125" style="8" customWidth="1"/>
    <col min="4" max="4" width="6" style="20" customWidth="1"/>
    <col min="5" max="5" width="8.42578125" style="16" customWidth="1"/>
    <col min="6" max="6" width="9" style="2" customWidth="1"/>
    <col min="7" max="7" width="8.42578125" style="2" customWidth="1"/>
    <col min="8" max="8" width="7.42578125" style="2" customWidth="1"/>
    <col min="9" max="9" width="8.5703125" style="19" customWidth="1"/>
    <col min="10" max="10" width="10.42578125" style="2" customWidth="1"/>
    <col min="11" max="11" width="11.7109375" style="2" customWidth="1"/>
    <col min="12" max="12" width="11" style="2" customWidth="1"/>
    <col min="13" max="13" width="24.42578125" style="1" customWidth="1"/>
    <col min="14" max="16384" width="9.140625" style="1"/>
  </cols>
  <sheetData>
    <row r="1" spans="1:12" ht="18" x14ac:dyDescent="0.25">
      <c r="A1" s="44" t="s">
        <v>44</v>
      </c>
      <c r="B1" s="44"/>
      <c r="C1" s="45"/>
    </row>
    <row r="2" spans="1:12" ht="18" x14ac:dyDescent="0.25">
      <c r="A2" s="48" t="s">
        <v>40</v>
      </c>
      <c r="B2" s="48"/>
      <c r="C2" s="2"/>
      <c r="I2" s="49" t="s">
        <v>11</v>
      </c>
      <c r="J2" s="49"/>
      <c r="K2" s="49"/>
      <c r="L2" s="49"/>
    </row>
    <row r="3" spans="1:12" ht="16.5" x14ac:dyDescent="0.25">
      <c r="B3" s="50" t="s">
        <v>59</v>
      </c>
      <c r="C3" s="51"/>
      <c r="D3" s="51"/>
      <c r="E3" s="51"/>
      <c r="F3" s="51"/>
      <c r="G3" s="51"/>
      <c r="H3" s="51"/>
      <c r="I3" s="51"/>
      <c r="J3" s="51"/>
      <c r="K3" s="51"/>
    </row>
    <row r="4" spans="1:12" ht="15.75" x14ac:dyDescent="0.25">
      <c r="A4" s="52"/>
      <c r="B4" s="52"/>
      <c r="C4" s="52"/>
      <c r="D4" s="52"/>
      <c r="E4" s="52"/>
      <c r="F4" s="52"/>
      <c r="G4" s="52"/>
      <c r="H4" s="52"/>
      <c r="I4" s="52"/>
      <c r="J4" s="52"/>
      <c r="K4" s="52"/>
      <c r="L4" s="23"/>
    </row>
    <row r="5" spans="1:12" ht="15.75" hidden="1" x14ac:dyDescent="0.25">
      <c r="A5" s="23"/>
      <c r="B5" s="23"/>
      <c r="C5" s="24"/>
      <c r="D5" s="25"/>
      <c r="E5" s="26"/>
      <c r="F5" s="23"/>
      <c r="G5" s="23"/>
      <c r="H5" s="23"/>
      <c r="I5" s="27"/>
      <c r="J5" s="23"/>
      <c r="K5" s="23"/>
      <c r="L5" s="23"/>
    </row>
    <row r="6" spans="1:12" s="3" customFormat="1" ht="15.75" x14ac:dyDescent="0.25">
      <c r="A6" s="47" t="s">
        <v>65</v>
      </c>
      <c r="B6" s="47"/>
      <c r="C6" s="47"/>
      <c r="D6" s="47"/>
      <c r="E6" s="47"/>
      <c r="F6" s="47"/>
      <c r="G6" s="47"/>
      <c r="H6" s="47"/>
      <c r="I6" s="47"/>
      <c r="J6" s="47"/>
      <c r="K6" s="47"/>
      <c r="L6" s="47"/>
    </row>
    <row r="7" spans="1:12" s="3" customFormat="1" ht="15.75" x14ac:dyDescent="0.25">
      <c r="A7" s="41"/>
      <c r="B7" s="47" t="s">
        <v>23</v>
      </c>
      <c r="C7" s="47"/>
      <c r="D7" s="47"/>
      <c r="E7" s="47"/>
      <c r="F7" s="47"/>
      <c r="G7" s="47"/>
      <c r="H7" s="47"/>
      <c r="I7" s="47"/>
      <c r="J7" s="47"/>
      <c r="K7" s="47"/>
      <c r="L7" s="47"/>
    </row>
    <row r="8" spans="1:12" s="3" customFormat="1" ht="141.75" x14ac:dyDescent="0.25">
      <c r="A8" s="4" t="s">
        <v>10</v>
      </c>
      <c r="B8" s="4" t="s">
        <v>36</v>
      </c>
      <c r="C8" s="4" t="s">
        <v>25</v>
      </c>
      <c r="D8" s="21" t="s">
        <v>6</v>
      </c>
      <c r="E8" s="5" t="s">
        <v>37</v>
      </c>
      <c r="F8" s="17" t="s">
        <v>7</v>
      </c>
      <c r="G8" s="10" t="s">
        <v>8</v>
      </c>
      <c r="H8" s="10" t="s">
        <v>5</v>
      </c>
      <c r="I8" s="10" t="s">
        <v>4</v>
      </c>
      <c r="J8" s="9" t="s">
        <v>38</v>
      </c>
      <c r="K8" s="9" t="s">
        <v>39</v>
      </c>
      <c r="L8" s="10" t="s">
        <v>1</v>
      </c>
    </row>
    <row r="9" spans="1:12" s="3" customFormat="1" ht="15.75" x14ac:dyDescent="0.25">
      <c r="A9" s="28">
        <v>1</v>
      </c>
      <c r="B9" s="31" t="s">
        <v>9</v>
      </c>
      <c r="C9" s="29"/>
      <c r="D9" s="30"/>
      <c r="E9" s="5"/>
      <c r="F9" s="5"/>
      <c r="G9" s="5"/>
      <c r="H9" s="5"/>
      <c r="I9" s="5"/>
      <c r="J9" s="13"/>
      <c r="K9" s="13"/>
      <c r="L9" s="5"/>
    </row>
    <row r="10" spans="1:12" s="3" customFormat="1" ht="31.5" x14ac:dyDescent="0.25">
      <c r="A10" s="42" t="s">
        <v>24</v>
      </c>
      <c r="B10" s="32" t="s">
        <v>61</v>
      </c>
      <c r="C10" s="33" t="s">
        <v>27</v>
      </c>
      <c r="D10" s="35">
        <v>1</v>
      </c>
      <c r="E10" s="5">
        <v>44200</v>
      </c>
      <c r="F10" s="5">
        <v>0</v>
      </c>
      <c r="G10" s="5"/>
      <c r="H10" s="5">
        <v>1</v>
      </c>
      <c r="I10" s="5">
        <v>1</v>
      </c>
      <c r="J10" s="13">
        <f>G10+F10+(D10*E10)</f>
        <v>44200</v>
      </c>
      <c r="K10" s="38">
        <f t="shared" ref="K10:K15" si="0">J10*I10*H10</f>
        <v>44200</v>
      </c>
      <c r="L10" s="5"/>
    </row>
    <row r="11" spans="1:12" s="6" customFormat="1" ht="47.25" x14ac:dyDescent="0.25">
      <c r="A11" s="43" t="s">
        <v>26</v>
      </c>
      <c r="B11" s="32" t="s">
        <v>62</v>
      </c>
      <c r="C11" s="33" t="s">
        <v>27</v>
      </c>
      <c r="D11" s="36">
        <v>8</v>
      </c>
      <c r="E11" s="5">
        <v>44200</v>
      </c>
      <c r="F11" s="5">
        <v>0</v>
      </c>
      <c r="G11" s="5"/>
      <c r="H11" s="5">
        <v>1</v>
      </c>
      <c r="I11" s="5">
        <v>1</v>
      </c>
      <c r="J11" s="13">
        <f>G11+F11+(D11*E11)</f>
        <v>353600</v>
      </c>
      <c r="K11" s="38">
        <f t="shared" si="0"/>
        <v>353600</v>
      </c>
      <c r="L11" s="5"/>
    </row>
    <row r="12" spans="1:12" s="6" customFormat="1" ht="78.75" x14ac:dyDescent="0.25">
      <c r="A12" s="43" t="s">
        <v>28</v>
      </c>
      <c r="B12" s="32" t="s">
        <v>51</v>
      </c>
      <c r="C12" s="33" t="s">
        <v>29</v>
      </c>
      <c r="D12" s="35">
        <v>1</v>
      </c>
      <c r="E12" s="5">
        <v>44200</v>
      </c>
      <c r="F12" s="5">
        <v>0</v>
      </c>
      <c r="G12" s="5"/>
      <c r="H12" s="5">
        <v>1</v>
      </c>
      <c r="I12" s="5">
        <v>1</v>
      </c>
      <c r="J12" s="13">
        <f>G12+F12+(D12*E12)</f>
        <v>44200</v>
      </c>
      <c r="K12" s="38">
        <f t="shared" si="0"/>
        <v>44200</v>
      </c>
      <c r="L12" s="5"/>
    </row>
    <row r="13" spans="1:12" s="6" customFormat="1" ht="78.75" x14ac:dyDescent="0.25">
      <c r="A13" s="43" t="s">
        <v>35</v>
      </c>
      <c r="B13" s="32" t="s">
        <v>69</v>
      </c>
      <c r="C13" s="33" t="s">
        <v>29</v>
      </c>
      <c r="D13" s="35">
        <v>1</v>
      </c>
      <c r="E13" s="5">
        <v>44200</v>
      </c>
      <c r="F13" s="5">
        <v>0</v>
      </c>
      <c r="G13" s="5"/>
      <c r="H13" s="5">
        <v>1</v>
      </c>
      <c r="I13" s="5">
        <v>1</v>
      </c>
      <c r="J13" s="13">
        <f>G13+F13+(D13*E13)</f>
        <v>44200</v>
      </c>
      <c r="K13" s="38">
        <f t="shared" si="0"/>
        <v>44200</v>
      </c>
      <c r="L13" s="5"/>
    </row>
    <row r="14" spans="1:12" s="3" customFormat="1" ht="15.75" x14ac:dyDescent="0.25">
      <c r="A14" s="4">
        <v>2</v>
      </c>
      <c r="B14" s="12" t="s">
        <v>2</v>
      </c>
      <c r="C14" s="34" t="s">
        <v>12</v>
      </c>
      <c r="D14" s="37">
        <v>1</v>
      </c>
      <c r="E14" s="5">
        <v>44200</v>
      </c>
      <c r="F14" s="5">
        <v>0</v>
      </c>
      <c r="G14" s="5"/>
      <c r="H14" s="5">
        <v>1</v>
      </c>
      <c r="I14" s="5">
        <v>1</v>
      </c>
      <c r="J14" s="13">
        <f>G14+F14+(D14*E14)</f>
        <v>44200</v>
      </c>
      <c r="K14" s="38">
        <f t="shared" si="0"/>
        <v>44200</v>
      </c>
      <c r="L14" s="5"/>
    </row>
    <row r="15" spans="1:12" s="3" customFormat="1" ht="31.5" x14ac:dyDescent="0.25">
      <c r="A15" s="4"/>
      <c r="B15" s="12"/>
      <c r="C15" s="34" t="s">
        <v>13</v>
      </c>
      <c r="D15" s="37"/>
      <c r="E15" s="5">
        <v>44200</v>
      </c>
      <c r="F15" s="5"/>
      <c r="G15" s="5">
        <v>30000</v>
      </c>
      <c r="H15" s="5">
        <v>1</v>
      </c>
      <c r="I15" s="5">
        <v>1</v>
      </c>
      <c r="J15" s="13">
        <v>30000</v>
      </c>
      <c r="K15" s="38">
        <f t="shared" si="0"/>
        <v>30000</v>
      </c>
      <c r="L15" s="5" t="s">
        <v>55</v>
      </c>
    </row>
    <row r="16" spans="1:12" s="3" customFormat="1" ht="15.75" x14ac:dyDescent="0.25">
      <c r="A16" s="4"/>
      <c r="B16" s="12"/>
      <c r="C16" s="34" t="s">
        <v>14</v>
      </c>
      <c r="D16" s="37"/>
      <c r="E16" s="5">
        <v>44200</v>
      </c>
      <c r="F16" s="5"/>
      <c r="G16" s="5"/>
      <c r="H16" s="5">
        <v>1</v>
      </c>
      <c r="I16" s="5">
        <v>1</v>
      </c>
      <c r="J16" s="13"/>
      <c r="K16" s="38"/>
      <c r="L16" s="5"/>
    </row>
    <row r="17" spans="1:12" s="3" customFormat="1" ht="15.75" x14ac:dyDescent="0.25">
      <c r="A17" s="4">
        <v>3</v>
      </c>
      <c r="B17" s="12" t="s">
        <v>15</v>
      </c>
      <c r="C17" s="34"/>
      <c r="D17" s="37"/>
      <c r="E17" s="5"/>
      <c r="F17" s="5"/>
      <c r="G17" s="5"/>
      <c r="H17" s="5"/>
      <c r="I17" s="5"/>
      <c r="J17" s="13"/>
      <c r="K17" s="38"/>
      <c r="L17" s="5"/>
    </row>
    <row r="18" spans="1:12" s="3" customFormat="1" ht="15.75" x14ac:dyDescent="0.25">
      <c r="A18" s="43" t="s">
        <v>32</v>
      </c>
      <c r="B18" s="40" t="s">
        <v>16</v>
      </c>
      <c r="C18" s="34"/>
      <c r="D18" s="37"/>
      <c r="E18" s="5"/>
      <c r="F18" s="5"/>
      <c r="G18" s="5"/>
      <c r="H18" s="5"/>
      <c r="I18" s="5"/>
      <c r="J18" s="13"/>
      <c r="K18" s="38"/>
      <c r="L18" s="5"/>
    </row>
    <row r="19" spans="1:12" s="3" customFormat="1" ht="15.75" x14ac:dyDescent="0.25">
      <c r="A19" s="43" t="s">
        <v>33</v>
      </c>
      <c r="B19" s="40" t="s">
        <v>17</v>
      </c>
      <c r="C19" s="34"/>
      <c r="D19" s="37"/>
      <c r="E19" s="5"/>
      <c r="F19" s="5"/>
      <c r="G19" s="5"/>
      <c r="H19" s="5"/>
      <c r="I19" s="5"/>
      <c r="J19" s="13"/>
      <c r="K19" s="38"/>
      <c r="L19" s="5"/>
    </row>
    <row r="20" spans="1:12" s="3" customFormat="1" ht="15.75" x14ac:dyDescent="0.25">
      <c r="A20" s="43" t="s">
        <v>34</v>
      </c>
      <c r="B20" s="40" t="s">
        <v>18</v>
      </c>
      <c r="C20" s="34"/>
      <c r="D20" s="37"/>
      <c r="E20" s="5"/>
      <c r="F20" s="5"/>
      <c r="G20" s="5"/>
      <c r="H20" s="5"/>
      <c r="I20" s="5"/>
      <c r="J20" s="13"/>
      <c r="K20" s="38"/>
      <c r="L20" s="5"/>
    </row>
    <row r="21" spans="1:12" s="3" customFormat="1" ht="47.25" x14ac:dyDescent="0.25">
      <c r="A21" s="11">
        <v>4</v>
      </c>
      <c r="B21" s="12" t="s">
        <v>21</v>
      </c>
      <c r="C21" s="34"/>
      <c r="D21" s="37"/>
      <c r="E21" s="5"/>
      <c r="F21" s="5"/>
      <c r="G21" s="5"/>
      <c r="H21" s="5"/>
      <c r="I21" s="5"/>
      <c r="J21" s="13"/>
      <c r="K21" s="13"/>
      <c r="L21" s="5"/>
    </row>
    <row r="22" spans="1:12" s="3" customFormat="1" ht="15.75" x14ac:dyDescent="0.25">
      <c r="A22" s="11">
        <v>5</v>
      </c>
      <c r="B22" s="12" t="s">
        <v>19</v>
      </c>
      <c r="C22" s="34"/>
      <c r="D22" s="37"/>
      <c r="E22" s="5"/>
      <c r="F22" s="5"/>
      <c r="G22" s="5"/>
      <c r="H22" s="5"/>
      <c r="I22" s="5"/>
      <c r="J22" s="13"/>
      <c r="K22" s="13"/>
      <c r="L22" s="5"/>
    </row>
    <row r="23" spans="1:12" s="3" customFormat="1" ht="15.75" x14ac:dyDescent="0.25">
      <c r="A23" s="11">
        <v>6</v>
      </c>
      <c r="B23" s="12" t="s">
        <v>3</v>
      </c>
      <c r="C23" s="34" t="s">
        <v>30</v>
      </c>
      <c r="D23" s="37">
        <v>4</v>
      </c>
      <c r="E23" s="5">
        <v>44200</v>
      </c>
      <c r="F23" s="5"/>
      <c r="G23" s="5"/>
      <c r="H23" s="5">
        <v>1</v>
      </c>
      <c r="I23" s="5">
        <v>1</v>
      </c>
      <c r="J23" s="13">
        <f>G23+F23+(D23*E23)</f>
        <v>176800</v>
      </c>
      <c r="K23" s="13">
        <f>J23*I23*H23</f>
        <v>176800</v>
      </c>
      <c r="L23" s="5"/>
    </row>
    <row r="24" spans="1:12" s="3" customFormat="1" ht="31.5" x14ac:dyDescent="0.25">
      <c r="A24" s="11"/>
      <c r="B24" s="12"/>
      <c r="C24" s="34" t="s">
        <v>20</v>
      </c>
      <c r="D24" s="37"/>
      <c r="E24" s="5"/>
      <c r="F24" s="5"/>
      <c r="G24" s="5">
        <v>30000</v>
      </c>
      <c r="H24" s="5">
        <v>1</v>
      </c>
      <c r="I24" s="5">
        <v>1</v>
      </c>
      <c r="J24" s="13">
        <v>30000</v>
      </c>
      <c r="K24" s="13">
        <f>J24*I24*H24</f>
        <v>30000</v>
      </c>
      <c r="L24" s="5" t="s">
        <v>56</v>
      </c>
    </row>
    <row r="25" spans="1:12" s="3" customFormat="1" ht="15.75" x14ac:dyDescent="0.25">
      <c r="A25" s="11"/>
      <c r="B25" s="12"/>
      <c r="C25" s="34" t="s">
        <v>14</v>
      </c>
      <c r="D25" s="37"/>
      <c r="E25" s="5"/>
      <c r="F25" s="5"/>
      <c r="G25" s="5"/>
      <c r="H25" s="5">
        <v>1</v>
      </c>
      <c r="I25" s="5">
        <v>1</v>
      </c>
      <c r="J25" s="13"/>
      <c r="K25" s="13"/>
      <c r="L25" s="5"/>
    </row>
    <row r="26" spans="1:12" s="3" customFormat="1" ht="15.75" x14ac:dyDescent="0.25">
      <c r="A26" s="46" t="s">
        <v>0</v>
      </c>
      <c r="B26" s="46"/>
      <c r="C26" s="46"/>
      <c r="D26" s="22"/>
      <c r="E26" s="15"/>
      <c r="F26" s="15"/>
      <c r="G26" s="15"/>
      <c r="H26" s="18"/>
      <c r="I26" s="15"/>
      <c r="J26" s="14">
        <f>SUM(J10:J24)</f>
        <v>767200</v>
      </c>
      <c r="K26" s="14">
        <f>SUM(K10:K24)</f>
        <v>767200</v>
      </c>
      <c r="L26" s="15"/>
    </row>
    <row r="27" spans="1:12" ht="20.100000000000001" customHeight="1" x14ac:dyDescent="0.25">
      <c r="G27" s="39"/>
      <c r="H27" s="39"/>
      <c r="I27" s="39"/>
      <c r="J27" s="39"/>
      <c r="K27" s="39"/>
    </row>
  </sheetData>
  <mergeCells count="7">
    <mergeCell ref="A26:C26"/>
    <mergeCell ref="A2:B2"/>
    <mergeCell ref="I2:L2"/>
    <mergeCell ref="B3:K3"/>
    <mergeCell ref="A4:K4"/>
    <mergeCell ref="A6:L6"/>
    <mergeCell ref="B7:L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27"/>
  <sheetViews>
    <sheetView showGridLines="0" topLeftCell="A8" zoomScale="85" zoomScaleNormal="85" workbookViewId="0">
      <selection activeCell="B13" sqref="B13"/>
    </sheetView>
  </sheetViews>
  <sheetFormatPr defaultColWidth="9.140625" defaultRowHeight="20.100000000000001" customHeight="1" x14ac:dyDescent="0.25"/>
  <cols>
    <col min="1" max="1" width="6.140625" style="2" customWidth="1"/>
    <col min="2" max="2" width="37.5703125" style="7" customWidth="1"/>
    <col min="3" max="3" width="12.42578125" style="8" customWidth="1"/>
    <col min="4" max="4" width="6" style="20" customWidth="1"/>
    <col min="5" max="5" width="8.140625" style="16" customWidth="1"/>
    <col min="6" max="6" width="9" style="2" customWidth="1"/>
    <col min="7" max="7" width="8.42578125" style="2" customWidth="1"/>
    <col min="8" max="8" width="7.42578125" style="2" customWidth="1"/>
    <col min="9" max="9" width="8.5703125" style="19" customWidth="1"/>
    <col min="10" max="10" width="10.42578125" style="2" customWidth="1"/>
    <col min="11" max="11" width="11.7109375" style="2" customWidth="1"/>
    <col min="12" max="12" width="11" style="2" customWidth="1"/>
    <col min="13" max="13" width="24.42578125" style="1" customWidth="1"/>
    <col min="14" max="16384" width="9.140625" style="1"/>
  </cols>
  <sheetData>
    <row r="1" spans="1:12" ht="20.100000000000001" customHeight="1" x14ac:dyDescent="0.25">
      <c r="A1" s="44" t="s">
        <v>44</v>
      </c>
      <c r="B1" s="44"/>
      <c r="C1" s="45"/>
    </row>
    <row r="2" spans="1:12" ht="21.6" customHeight="1" x14ac:dyDescent="0.25">
      <c r="A2" s="48" t="s">
        <v>40</v>
      </c>
      <c r="B2" s="48"/>
      <c r="C2" s="2"/>
      <c r="I2" s="49" t="s">
        <v>11</v>
      </c>
      <c r="J2" s="49"/>
      <c r="K2" s="49"/>
      <c r="L2" s="49"/>
    </row>
    <row r="3" spans="1:12" ht="29.1" customHeight="1" x14ac:dyDescent="0.25">
      <c r="B3" s="50" t="s">
        <v>31</v>
      </c>
      <c r="C3" s="51"/>
      <c r="D3" s="51"/>
      <c r="E3" s="51"/>
      <c r="F3" s="51"/>
      <c r="G3" s="51"/>
      <c r="H3" s="51"/>
      <c r="I3" s="51"/>
      <c r="J3" s="51"/>
      <c r="K3" s="51"/>
    </row>
    <row r="4" spans="1:12" ht="2.4500000000000002" customHeight="1" x14ac:dyDescent="0.25">
      <c r="A4" s="52"/>
      <c r="B4" s="52"/>
      <c r="C4" s="52"/>
      <c r="D4" s="52"/>
      <c r="E4" s="52"/>
      <c r="F4" s="52"/>
      <c r="G4" s="52"/>
      <c r="H4" s="52"/>
      <c r="I4" s="52"/>
      <c r="J4" s="52"/>
      <c r="K4" s="52"/>
      <c r="L4" s="23"/>
    </row>
    <row r="5" spans="1:12" ht="19.899999999999999" hidden="1" customHeight="1" x14ac:dyDescent="0.25">
      <c r="A5" s="23"/>
      <c r="B5" s="23"/>
      <c r="C5" s="24"/>
      <c r="D5" s="25"/>
      <c r="E5" s="26"/>
      <c r="F5" s="23"/>
      <c r="G5" s="23"/>
      <c r="H5" s="23"/>
      <c r="I5" s="27"/>
      <c r="J5" s="23"/>
      <c r="K5" s="23"/>
      <c r="L5" s="23"/>
    </row>
    <row r="6" spans="1:12" s="3" customFormat="1" ht="44.25" customHeight="1" x14ac:dyDescent="0.25">
      <c r="A6" s="47" t="s">
        <v>64</v>
      </c>
      <c r="B6" s="47"/>
      <c r="C6" s="47"/>
      <c r="D6" s="47"/>
      <c r="E6" s="47"/>
      <c r="F6" s="47"/>
      <c r="G6" s="47"/>
      <c r="H6" s="47"/>
      <c r="I6" s="47"/>
      <c r="J6" s="47"/>
      <c r="K6" s="47"/>
      <c r="L6" s="47"/>
    </row>
    <row r="7" spans="1:12" s="3" customFormat="1" ht="21.75" customHeight="1" x14ac:dyDescent="0.25">
      <c r="A7" s="41"/>
      <c r="B7" s="47" t="s">
        <v>23</v>
      </c>
      <c r="C7" s="47"/>
      <c r="D7" s="47"/>
      <c r="E7" s="47"/>
      <c r="F7" s="47"/>
      <c r="G7" s="47"/>
      <c r="H7" s="47"/>
      <c r="I7" s="47"/>
      <c r="J7" s="47"/>
      <c r="K7" s="47"/>
      <c r="L7" s="47"/>
    </row>
    <row r="8" spans="1:12" s="3" customFormat="1" ht="150" customHeight="1" x14ac:dyDescent="0.25">
      <c r="A8" s="4" t="s">
        <v>10</v>
      </c>
      <c r="B8" s="4" t="s">
        <v>36</v>
      </c>
      <c r="C8" s="4" t="s">
        <v>25</v>
      </c>
      <c r="D8" s="21" t="s">
        <v>6</v>
      </c>
      <c r="E8" s="5" t="s">
        <v>37</v>
      </c>
      <c r="F8" s="17" t="s">
        <v>7</v>
      </c>
      <c r="G8" s="10" t="s">
        <v>8</v>
      </c>
      <c r="H8" s="10" t="s">
        <v>5</v>
      </c>
      <c r="I8" s="10" t="s">
        <v>4</v>
      </c>
      <c r="J8" s="9" t="s">
        <v>38</v>
      </c>
      <c r="K8" s="9" t="s">
        <v>39</v>
      </c>
      <c r="L8" s="10" t="s">
        <v>1</v>
      </c>
    </row>
    <row r="9" spans="1:12" s="3" customFormat="1" ht="20.45" customHeight="1" x14ac:dyDescent="0.25">
      <c r="A9" s="28">
        <v>1</v>
      </c>
      <c r="B9" s="31" t="s">
        <v>9</v>
      </c>
      <c r="C9" s="29"/>
      <c r="D9" s="30"/>
      <c r="E9" s="5"/>
      <c r="F9" s="5"/>
      <c r="G9" s="5"/>
      <c r="H9" s="5"/>
      <c r="I9" s="5"/>
      <c r="J9" s="13"/>
      <c r="K9" s="13"/>
      <c r="L9" s="5"/>
    </row>
    <row r="10" spans="1:12" s="3" customFormat="1" ht="31.5" x14ac:dyDescent="0.25">
      <c r="A10" s="42" t="s">
        <v>24</v>
      </c>
      <c r="B10" s="32" t="s">
        <v>47</v>
      </c>
      <c r="C10" s="33" t="s">
        <v>27</v>
      </c>
      <c r="D10" s="35">
        <v>1</v>
      </c>
      <c r="E10" s="5">
        <v>44200</v>
      </c>
      <c r="F10" s="5">
        <v>0</v>
      </c>
      <c r="G10" s="5"/>
      <c r="H10" s="5">
        <v>1</v>
      </c>
      <c r="I10" s="5">
        <v>3</v>
      </c>
      <c r="J10" s="13">
        <f t="shared" ref="J10:J14" si="0">G10+F10+(D10*E10)</f>
        <v>44200</v>
      </c>
      <c r="K10" s="38">
        <f t="shared" ref="K10:K15" si="1">J10*I10*H10</f>
        <v>132600</v>
      </c>
      <c r="L10" s="5"/>
    </row>
    <row r="11" spans="1:12" s="6" customFormat="1" ht="47.25" x14ac:dyDescent="0.25">
      <c r="A11" s="43" t="s">
        <v>26</v>
      </c>
      <c r="B11" s="32" t="s">
        <v>46</v>
      </c>
      <c r="C11" s="33" t="s">
        <v>27</v>
      </c>
      <c r="D11" s="36">
        <v>8</v>
      </c>
      <c r="E11" s="5">
        <v>44200</v>
      </c>
      <c r="F11" s="5">
        <v>0</v>
      </c>
      <c r="G11" s="5"/>
      <c r="H11" s="5">
        <v>1</v>
      </c>
      <c r="I11" s="5">
        <v>3</v>
      </c>
      <c r="J11" s="13">
        <f t="shared" si="0"/>
        <v>353600</v>
      </c>
      <c r="K11" s="38">
        <f t="shared" si="1"/>
        <v>1060800</v>
      </c>
      <c r="L11" s="5"/>
    </row>
    <row r="12" spans="1:12" s="6" customFormat="1" ht="78.75" x14ac:dyDescent="0.25">
      <c r="A12" s="43" t="s">
        <v>28</v>
      </c>
      <c r="B12" s="32" t="s">
        <v>51</v>
      </c>
      <c r="C12" s="33" t="s">
        <v>29</v>
      </c>
      <c r="D12" s="35">
        <v>1</v>
      </c>
      <c r="E12" s="5">
        <v>44200</v>
      </c>
      <c r="F12" s="5">
        <v>0</v>
      </c>
      <c r="G12" s="5"/>
      <c r="H12" s="5">
        <v>1</v>
      </c>
      <c r="I12" s="5">
        <v>3</v>
      </c>
      <c r="J12" s="13">
        <f t="shared" si="0"/>
        <v>44200</v>
      </c>
      <c r="K12" s="38">
        <f t="shared" si="1"/>
        <v>132600</v>
      </c>
      <c r="L12" s="5"/>
    </row>
    <row r="13" spans="1:12" s="6" customFormat="1" ht="78.75" x14ac:dyDescent="0.25">
      <c r="A13" s="43" t="s">
        <v>35</v>
      </c>
      <c r="B13" s="32" t="s">
        <v>52</v>
      </c>
      <c r="C13" s="33" t="s">
        <v>29</v>
      </c>
      <c r="D13" s="35">
        <v>1</v>
      </c>
      <c r="E13" s="5">
        <v>44200</v>
      </c>
      <c r="F13" s="5">
        <v>0</v>
      </c>
      <c r="G13" s="5"/>
      <c r="H13" s="5">
        <v>1</v>
      </c>
      <c r="I13" s="5">
        <v>3</v>
      </c>
      <c r="J13" s="13">
        <f t="shared" si="0"/>
        <v>44200</v>
      </c>
      <c r="K13" s="38">
        <f t="shared" si="1"/>
        <v>132600</v>
      </c>
      <c r="L13" s="5"/>
    </row>
    <row r="14" spans="1:12" s="3" customFormat="1" ht="22.9" customHeight="1" x14ac:dyDescent="0.25">
      <c r="A14" s="4">
        <v>2</v>
      </c>
      <c r="B14" s="12" t="s">
        <v>2</v>
      </c>
      <c r="C14" s="34" t="s">
        <v>12</v>
      </c>
      <c r="D14" s="37">
        <v>1</v>
      </c>
      <c r="E14" s="5">
        <v>44200</v>
      </c>
      <c r="F14" s="5">
        <v>0</v>
      </c>
      <c r="G14" s="5"/>
      <c r="H14" s="5">
        <v>1</v>
      </c>
      <c r="I14" s="5">
        <v>3</v>
      </c>
      <c r="J14" s="13">
        <f t="shared" si="0"/>
        <v>44200</v>
      </c>
      <c r="K14" s="38">
        <f t="shared" si="1"/>
        <v>132600</v>
      </c>
      <c r="L14" s="5"/>
    </row>
    <row r="15" spans="1:12" s="3" customFormat="1" ht="31.5" x14ac:dyDescent="0.25">
      <c r="A15" s="4"/>
      <c r="B15" s="12"/>
      <c r="C15" s="34" t="s">
        <v>13</v>
      </c>
      <c r="D15" s="37"/>
      <c r="E15" s="5">
        <v>44200</v>
      </c>
      <c r="F15" s="5"/>
      <c r="G15" s="5">
        <v>30000</v>
      </c>
      <c r="H15" s="5">
        <v>1</v>
      </c>
      <c r="I15" s="5">
        <v>3</v>
      </c>
      <c r="J15" s="13">
        <v>30000</v>
      </c>
      <c r="K15" s="38">
        <f t="shared" si="1"/>
        <v>90000</v>
      </c>
      <c r="L15" s="5" t="s">
        <v>55</v>
      </c>
    </row>
    <row r="16" spans="1:12" s="3" customFormat="1" ht="16.5" customHeight="1" x14ac:dyDescent="0.25">
      <c r="A16" s="4"/>
      <c r="B16" s="12"/>
      <c r="C16" s="34" t="s">
        <v>14</v>
      </c>
      <c r="D16" s="37"/>
      <c r="E16" s="5">
        <v>44200</v>
      </c>
      <c r="F16" s="5"/>
      <c r="G16" s="5"/>
      <c r="H16" s="5">
        <v>1</v>
      </c>
      <c r="I16" s="5">
        <v>3</v>
      </c>
      <c r="J16" s="13"/>
      <c r="K16" s="38"/>
      <c r="L16" s="5"/>
    </row>
    <row r="17" spans="1:12" s="3" customFormat="1" ht="23.45" customHeight="1" x14ac:dyDescent="0.25">
      <c r="A17" s="4">
        <v>3</v>
      </c>
      <c r="B17" s="12" t="s">
        <v>15</v>
      </c>
      <c r="C17" s="34"/>
      <c r="D17" s="37"/>
      <c r="E17" s="5"/>
      <c r="F17" s="5"/>
      <c r="G17" s="5"/>
      <c r="H17" s="5"/>
      <c r="I17" s="5"/>
      <c r="J17" s="13"/>
      <c r="K17" s="38"/>
      <c r="L17" s="5"/>
    </row>
    <row r="18" spans="1:12" s="3" customFormat="1" ht="21.6" customHeight="1" x14ac:dyDescent="0.25">
      <c r="A18" s="43" t="s">
        <v>32</v>
      </c>
      <c r="B18" s="40" t="s">
        <v>16</v>
      </c>
      <c r="C18" s="34"/>
      <c r="D18" s="37"/>
      <c r="E18" s="5"/>
      <c r="F18" s="5"/>
      <c r="G18" s="5"/>
      <c r="H18" s="5"/>
      <c r="I18" s="5"/>
      <c r="J18" s="13"/>
      <c r="K18" s="38"/>
      <c r="L18" s="5"/>
    </row>
    <row r="19" spans="1:12" s="3" customFormat="1" ht="22.9" customHeight="1" x14ac:dyDescent="0.25">
      <c r="A19" s="43" t="s">
        <v>33</v>
      </c>
      <c r="B19" s="40" t="s">
        <v>17</v>
      </c>
      <c r="C19" s="34"/>
      <c r="D19" s="37"/>
      <c r="E19" s="5"/>
      <c r="F19" s="5"/>
      <c r="G19" s="5"/>
      <c r="H19" s="5"/>
      <c r="I19" s="5"/>
      <c r="J19" s="13"/>
      <c r="K19" s="38"/>
      <c r="L19" s="5"/>
    </row>
    <row r="20" spans="1:12" s="3" customFormat="1" ht="29.45" customHeight="1" x14ac:dyDescent="0.25">
      <c r="A20" s="43" t="s">
        <v>34</v>
      </c>
      <c r="B20" s="40" t="s">
        <v>18</v>
      </c>
      <c r="C20" s="34"/>
      <c r="D20" s="37"/>
      <c r="E20" s="5"/>
      <c r="F20" s="5"/>
      <c r="G20" s="5"/>
      <c r="H20" s="5"/>
      <c r="I20" s="5"/>
      <c r="J20" s="13"/>
      <c r="K20" s="38"/>
      <c r="L20" s="5"/>
    </row>
    <row r="21" spans="1:12" s="3" customFormat="1" ht="84.6" customHeight="1" x14ac:dyDescent="0.25">
      <c r="A21" s="11">
        <v>4</v>
      </c>
      <c r="B21" s="12" t="s">
        <v>21</v>
      </c>
      <c r="C21" s="34"/>
      <c r="D21" s="37"/>
      <c r="E21" s="5"/>
      <c r="F21" s="5"/>
      <c r="G21" s="5"/>
      <c r="H21" s="5"/>
      <c r="I21" s="5"/>
      <c r="J21" s="13"/>
      <c r="K21" s="13"/>
      <c r="L21" s="5"/>
    </row>
    <row r="22" spans="1:12" s="3" customFormat="1" ht="21.6" customHeight="1" x14ac:dyDescent="0.25">
      <c r="A22" s="11">
        <v>5</v>
      </c>
      <c r="B22" s="12" t="s">
        <v>19</v>
      </c>
      <c r="C22" s="34"/>
      <c r="D22" s="37"/>
      <c r="E22" s="5"/>
      <c r="F22" s="5"/>
      <c r="G22" s="5"/>
      <c r="H22" s="5"/>
      <c r="I22" s="5"/>
      <c r="J22" s="13"/>
      <c r="K22" s="13"/>
      <c r="L22" s="5"/>
    </row>
    <row r="23" spans="1:12" s="3" customFormat="1" ht="39" customHeight="1" x14ac:dyDescent="0.25">
      <c r="A23" s="11">
        <v>6</v>
      </c>
      <c r="B23" s="12" t="s">
        <v>3</v>
      </c>
      <c r="C23" s="34" t="s">
        <v>30</v>
      </c>
      <c r="D23" s="37">
        <v>4</v>
      </c>
      <c r="E23" s="5">
        <v>44200</v>
      </c>
      <c r="F23" s="5"/>
      <c r="G23" s="5"/>
      <c r="H23" s="5">
        <v>1</v>
      </c>
      <c r="I23" s="5">
        <v>3</v>
      </c>
      <c r="J23" s="13">
        <f>G23+F23+(D23*E23)</f>
        <v>176800</v>
      </c>
      <c r="K23" s="13">
        <f>J23*I23*H23</f>
        <v>530400</v>
      </c>
      <c r="L23" s="5"/>
    </row>
    <row r="24" spans="1:12" s="3" customFormat="1" ht="31.5" x14ac:dyDescent="0.25">
      <c r="A24" s="11"/>
      <c r="B24" s="12"/>
      <c r="C24" s="34" t="s">
        <v>20</v>
      </c>
      <c r="D24" s="37"/>
      <c r="E24" s="5"/>
      <c r="F24" s="5"/>
      <c r="G24" s="5">
        <v>30000</v>
      </c>
      <c r="H24" s="5">
        <v>1</v>
      </c>
      <c r="I24" s="5">
        <v>3</v>
      </c>
      <c r="J24" s="13">
        <v>30000</v>
      </c>
      <c r="K24" s="13">
        <f>J24*I24*H24</f>
        <v>90000</v>
      </c>
      <c r="L24" s="5" t="s">
        <v>56</v>
      </c>
    </row>
    <row r="25" spans="1:12" s="3" customFormat="1" ht="19.5" customHeight="1" x14ac:dyDescent="0.25">
      <c r="A25" s="11"/>
      <c r="B25" s="12"/>
      <c r="C25" s="34" t="s">
        <v>14</v>
      </c>
      <c r="D25" s="37"/>
      <c r="E25" s="5"/>
      <c r="F25" s="5"/>
      <c r="G25" s="5"/>
      <c r="H25" s="5"/>
      <c r="I25" s="5"/>
      <c r="J25" s="13"/>
      <c r="K25" s="13"/>
      <c r="L25" s="5"/>
    </row>
    <row r="26" spans="1:12" s="3" customFormat="1" ht="25.5" customHeight="1" x14ac:dyDescent="0.25">
      <c r="A26" s="46" t="s">
        <v>0</v>
      </c>
      <c r="B26" s="46"/>
      <c r="C26" s="46"/>
      <c r="D26" s="22"/>
      <c r="E26" s="15"/>
      <c r="F26" s="15"/>
      <c r="G26" s="15"/>
      <c r="H26" s="18"/>
      <c r="I26" s="15"/>
      <c r="J26" s="14">
        <f>SUM(J10:J24)</f>
        <v>767200</v>
      </c>
      <c r="K26" s="14">
        <f>SUM(K10:K24)</f>
        <v>2301600</v>
      </c>
      <c r="L26" s="15"/>
    </row>
    <row r="27" spans="1:12" ht="20.100000000000001" customHeight="1" x14ac:dyDescent="0.25">
      <c r="G27" s="39"/>
      <c r="H27" s="39"/>
      <c r="I27" s="39"/>
      <c r="J27" s="39"/>
      <c r="K27" s="39"/>
    </row>
  </sheetData>
  <sheetProtection selectLockedCells="1" selectUnlockedCells="1"/>
  <mergeCells count="7">
    <mergeCell ref="A26:C26"/>
    <mergeCell ref="A2:B2"/>
    <mergeCell ref="A6:L6"/>
    <mergeCell ref="B7:L7"/>
    <mergeCell ref="I2:L2"/>
    <mergeCell ref="B3:K3"/>
    <mergeCell ref="A4:K4"/>
  </mergeCells>
  <phoneticPr fontId="21" type="noConversion"/>
  <pageMargins left="0.59" right="7.874015748031496E-2" top="0.27" bottom="0.28999999999999998" header="0" footer="0"/>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26"/>
  <sheetViews>
    <sheetView topLeftCell="A8" workbookViewId="0">
      <selection activeCell="B12" sqref="B12"/>
    </sheetView>
  </sheetViews>
  <sheetFormatPr defaultColWidth="9.140625" defaultRowHeight="15" x14ac:dyDescent="0.25"/>
  <cols>
    <col min="1" max="1" width="6.140625" style="2" customWidth="1"/>
    <col min="2" max="2" width="37.5703125" style="7" customWidth="1"/>
    <col min="3" max="3" width="12.42578125" style="8" customWidth="1"/>
    <col min="4" max="4" width="6" style="20" customWidth="1"/>
    <col min="5" max="5" width="8.140625" style="16" customWidth="1"/>
    <col min="6" max="6" width="9" style="2" customWidth="1"/>
    <col min="7" max="7" width="8.42578125" style="2" customWidth="1"/>
    <col min="8" max="8" width="7.42578125" style="2" customWidth="1"/>
    <col min="9" max="9" width="8.5703125" style="19" customWidth="1"/>
    <col min="10" max="10" width="10.42578125" style="2" customWidth="1"/>
    <col min="11" max="11" width="11.7109375" style="2" customWidth="1"/>
    <col min="12" max="12" width="11" style="2" customWidth="1"/>
    <col min="13" max="13" width="24.42578125" style="1" customWidth="1"/>
    <col min="14" max="16384" width="9.140625" style="1"/>
  </cols>
  <sheetData>
    <row r="1" spans="1:12" ht="20.100000000000001" customHeight="1" x14ac:dyDescent="0.25">
      <c r="A1" s="44" t="s">
        <v>44</v>
      </c>
      <c r="B1" s="44"/>
      <c r="C1" s="45"/>
    </row>
    <row r="2" spans="1:12" ht="21.6" customHeight="1" x14ac:dyDescent="0.25">
      <c r="A2" s="48" t="s">
        <v>40</v>
      </c>
      <c r="B2" s="48"/>
      <c r="C2" s="2"/>
      <c r="I2" s="49" t="s">
        <v>11</v>
      </c>
      <c r="J2" s="49"/>
      <c r="K2" s="49"/>
      <c r="L2" s="49"/>
    </row>
    <row r="3" spans="1:12" ht="29.1" customHeight="1" x14ac:dyDescent="0.25">
      <c r="B3" s="50" t="s">
        <v>22</v>
      </c>
      <c r="C3" s="51"/>
      <c r="D3" s="51"/>
      <c r="E3" s="51"/>
      <c r="F3" s="51"/>
      <c r="G3" s="51"/>
      <c r="H3" s="51"/>
      <c r="I3" s="51"/>
      <c r="J3" s="51"/>
      <c r="K3" s="51"/>
    </row>
    <row r="4" spans="1:12" ht="2.4500000000000002" customHeight="1" x14ac:dyDescent="0.25">
      <c r="A4" s="52"/>
      <c r="B4" s="52"/>
      <c r="C4" s="52"/>
      <c r="D4" s="52"/>
      <c r="E4" s="52"/>
      <c r="F4" s="52"/>
      <c r="G4" s="52"/>
      <c r="H4" s="52"/>
      <c r="I4" s="52"/>
      <c r="J4" s="52"/>
      <c r="K4" s="52"/>
      <c r="L4" s="23"/>
    </row>
    <row r="5" spans="1:12" ht="19.899999999999999" hidden="1" customHeight="1" x14ac:dyDescent="0.25">
      <c r="A5" s="23"/>
      <c r="B5" s="23"/>
      <c r="C5" s="24"/>
      <c r="D5" s="25"/>
      <c r="E5" s="26"/>
      <c r="F5" s="23"/>
      <c r="G5" s="23"/>
      <c r="H5" s="23"/>
      <c r="I5" s="27"/>
      <c r="J5" s="23"/>
      <c r="K5" s="23"/>
      <c r="L5" s="23"/>
    </row>
    <row r="6" spans="1:12" s="3" customFormat="1" ht="34.5" customHeight="1" x14ac:dyDescent="0.25">
      <c r="A6" s="47" t="s">
        <v>63</v>
      </c>
      <c r="B6" s="47"/>
      <c r="C6" s="47"/>
      <c r="D6" s="47"/>
      <c r="E6" s="47"/>
      <c r="F6" s="47"/>
      <c r="G6" s="47"/>
      <c r="H6" s="47"/>
      <c r="I6" s="47"/>
      <c r="J6" s="47"/>
      <c r="K6" s="47"/>
      <c r="L6" s="47"/>
    </row>
    <row r="7" spans="1:12" s="3" customFormat="1" ht="21.75" customHeight="1" x14ac:dyDescent="0.25">
      <c r="A7" s="41"/>
      <c r="B7" s="47" t="s">
        <v>23</v>
      </c>
      <c r="C7" s="47"/>
      <c r="D7" s="47"/>
      <c r="E7" s="47"/>
      <c r="F7" s="47"/>
      <c r="G7" s="47"/>
      <c r="H7" s="47"/>
      <c r="I7" s="47"/>
      <c r="J7" s="47"/>
      <c r="K7" s="47"/>
      <c r="L7" s="47"/>
    </row>
    <row r="8" spans="1:12" s="3" customFormat="1" ht="150" customHeight="1" x14ac:dyDescent="0.25">
      <c r="A8" s="4" t="s">
        <v>10</v>
      </c>
      <c r="B8" s="4" t="s">
        <v>36</v>
      </c>
      <c r="C8" s="4" t="s">
        <v>25</v>
      </c>
      <c r="D8" s="21" t="s">
        <v>6</v>
      </c>
      <c r="E8" s="5" t="s">
        <v>37</v>
      </c>
      <c r="F8" s="17" t="s">
        <v>7</v>
      </c>
      <c r="G8" s="10" t="s">
        <v>8</v>
      </c>
      <c r="H8" s="10" t="s">
        <v>5</v>
      </c>
      <c r="I8" s="10" t="s">
        <v>4</v>
      </c>
      <c r="J8" s="9" t="s">
        <v>38</v>
      </c>
      <c r="K8" s="9" t="s">
        <v>39</v>
      </c>
      <c r="L8" s="10" t="s">
        <v>1</v>
      </c>
    </row>
    <row r="9" spans="1:12" s="3" customFormat="1" ht="20.45" customHeight="1" x14ac:dyDescent="0.25">
      <c r="A9" s="28">
        <v>1</v>
      </c>
      <c r="B9" s="31" t="s">
        <v>9</v>
      </c>
      <c r="C9" s="29"/>
      <c r="D9" s="30"/>
      <c r="E9" s="5"/>
      <c r="F9" s="5"/>
      <c r="G9" s="5"/>
      <c r="H9" s="5"/>
      <c r="I9" s="5"/>
      <c r="J9" s="13"/>
      <c r="K9" s="13"/>
      <c r="L9" s="5"/>
    </row>
    <row r="10" spans="1:12" s="3" customFormat="1" ht="31.5" x14ac:dyDescent="0.25">
      <c r="A10" s="42" t="s">
        <v>24</v>
      </c>
      <c r="B10" s="32" t="s">
        <v>41</v>
      </c>
      <c r="C10" s="33" t="s">
        <v>27</v>
      </c>
      <c r="D10" s="35">
        <v>1</v>
      </c>
      <c r="E10" s="5">
        <v>44200</v>
      </c>
      <c r="F10" s="5">
        <v>0</v>
      </c>
      <c r="G10" s="5"/>
      <c r="H10" s="5">
        <v>1</v>
      </c>
      <c r="I10" s="5">
        <v>2</v>
      </c>
      <c r="J10" s="13">
        <f>G10+F10+(D10*E10)</f>
        <v>44200</v>
      </c>
      <c r="K10" s="38">
        <f>J10*I10*H10</f>
        <v>88400</v>
      </c>
      <c r="L10" s="5"/>
    </row>
    <row r="11" spans="1:12" s="6" customFormat="1" ht="47.25" x14ac:dyDescent="0.25">
      <c r="A11" s="43" t="s">
        <v>26</v>
      </c>
      <c r="B11" s="32" t="s">
        <v>45</v>
      </c>
      <c r="C11" s="33" t="s">
        <v>27</v>
      </c>
      <c r="D11" s="36">
        <v>8</v>
      </c>
      <c r="E11" s="5">
        <v>44200</v>
      </c>
      <c r="F11" s="5">
        <v>0</v>
      </c>
      <c r="G11" s="5"/>
      <c r="H11" s="5">
        <v>1</v>
      </c>
      <c r="I11" s="5">
        <v>2</v>
      </c>
      <c r="J11" s="13">
        <f>G11+F11+(D11*E11)</f>
        <v>353600</v>
      </c>
      <c r="K11" s="38">
        <f>J11*I11*H11</f>
        <v>707200</v>
      </c>
      <c r="L11" s="5"/>
    </row>
    <row r="12" spans="1:12" s="6" customFormat="1" ht="220.5" x14ac:dyDescent="0.25">
      <c r="A12" s="43" t="s">
        <v>28</v>
      </c>
      <c r="B12" s="32" t="s">
        <v>68</v>
      </c>
      <c r="C12" s="33" t="s">
        <v>29</v>
      </c>
      <c r="D12" s="35">
        <v>3</v>
      </c>
      <c r="E12" s="5">
        <v>44200</v>
      </c>
      <c r="F12" s="5">
        <v>0</v>
      </c>
      <c r="G12" s="5"/>
      <c r="H12" s="5">
        <v>1</v>
      </c>
      <c r="I12" s="5">
        <v>2</v>
      </c>
      <c r="J12" s="13">
        <f>G12+F12+(D12*E12)</f>
        <v>132600</v>
      </c>
      <c r="K12" s="38">
        <f>J12*I12*H12</f>
        <v>265200</v>
      </c>
      <c r="L12" s="5"/>
    </row>
    <row r="13" spans="1:12" s="3" customFormat="1" ht="22.9" customHeight="1" x14ac:dyDescent="0.25">
      <c r="A13" s="4">
        <v>2</v>
      </c>
      <c r="B13" s="12" t="s">
        <v>2</v>
      </c>
      <c r="C13" s="34" t="s">
        <v>12</v>
      </c>
      <c r="D13" s="37">
        <v>1</v>
      </c>
      <c r="E13" s="5">
        <v>44200</v>
      </c>
      <c r="F13" s="5">
        <v>0</v>
      </c>
      <c r="G13" s="5"/>
      <c r="H13" s="5">
        <v>1</v>
      </c>
      <c r="I13" s="5">
        <v>2</v>
      </c>
      <c r="J13" s="13">
        <f>G13+F13+(D13*E13)</f>
        <v>44200</v>
      </c>
      <c r="K13" s="38">
        <f>J13*I13*H13</f>
        <v>88400</v>
      </c>
      <c r="L13" s="5"/>
    </row>
    <row r="14" spans="1:12" s="3" customFormat="1" ht="28.5" customHeight="1" x14ac:dyDescent="0.25">
      <c r="A14" s="4"/>
      <c r="B14" s="12"/>
      <c r="C14" s="34" t="s">
        <v>13</v>
      </c>
      <c r="D14" s="37"/>
      <c r="E14" s="5">
        <v>44200</v>
      </c>
      <c r="F14" s="5"/>
      <c r="G14" s="5">
        <v>30000</v>
      </c>
      <c r="H14" s="5">
        <v>1</v>
      </c>
      <c r="I14" s="5">
        <v>2</v>
      </c>
      <c r="J14" s="13">
        <v>30000</v>
      </c>
      <c r="K14" s="38">
        <f>J14*I14*H14</f>
        <v>60000</v>
      </c>
      <c r="L14" s="5" t="s">
        <v>55</v>
      </c>
    </row>
    <row r="15" spans="1:12" s="3" customFormat="1" ht="16.5" customHeight="1" x14ac:dyDescent="0.25">
      <c r="A15" s="4"/>
      <c r="B15" s="12"/>
      <c r="C15" s="34" t="s">
        <v>14</v>
      </c>
      <c r="D15" s="37"/>
      <c r="E15" s="5">
        <v>44200</v>
      </c>
      <c r="F15" s="5"/>
      <c r="G15" s="5"/>
      <c r="H15" s="5">
        <v>1</v>
      </c>
      <c r="I15" s="5">
        <v>2</v>
      </c>
      <c r="J15" s="13"/>
      <c r="K15" s="38"/>
      <c r="L15" s="5"/>
    </row>
    <row r="16" spans="1:12" s="3" customFormat="1" ht="23.45" customHeight="1" x14ac:dyDescent="0.25">
      <c r="A16" s="4">
        <v>3</v>
      </c>
      <c r="B16" s="12" t="s">
        <v>15</v>
      </c>
      <c r="C16" s="34"/>
      <c r="D16" s="37"/>
      <c r="E16" s="5"/>
      <c r="F16" s="5"/>
      <c r="G16" s="5"/>
      <c r="H16" s="5"/>
      <c r="I16" s="5"/>
      <c r="J16" s="13"/>
      <c r="K16" s="38"/>
      <c r="L16" s="5"/>
    </row>
    <row r="17" spans="1:12" s="3" customFormat="1" ht="21.6" customHeight="1" x14ac:dyDescent="0.25">
      <c r="A17" s="43" t="s">
        <v>32</v>
      </c>
      <c r="B17" s="40" t="s">
        <v>16</v>
      </c>
      <c r="C17" s="34"/>
      <c r="D17" s="37"/>
      <c r="E17" s="5"/>
      <c r="F17" s="5"/>
      <c r="G17" s="5"/>
      <c r="H17" s="5"/>
      <c r="I17" s="5"/>
      <c r="J17" s="13"/>
      <c r="K17" s="38"/>
      <c r="L17" s="5"/>
    </row>
    <row r="18" spans="1:12" s="3" customFormat="1" ht="22.9" customHeight="1" x14ac:dyDescent="0.25">
      <c r="A18" s="43" t="s">
        <v>33</v>
      </c>
      <c r="B18" s="40" t="s">
        <v>17</v>
      </c>
      <c r="C18" s="34"/>
      <c r="D18" s="37"/>
      <c r="E18" s="5"/>
      <c r="F18" s="5"/>
      <c r="G18" s="5"/>
      <c r="H18" s="5"/>
      <c r="I18" s="5"/>
      <c r="J18" s="13"/>
      <c r="K18" s="38"/>
      <c r="L18" s="5"/>
    </row>
    <row r="19" spans="1:12" s="3" customFormat="1" ht="29.45" customHeight="1" x14ac:dyDescent="0.25">
      <c r="A19" s="43" t="s">
        <v>34</v>
      </c>
      <c r="B19" s="40" t="s">
        <v>18</v>
      </c>
      <c r="C19" s="34"/>
      <c r="D19" s="37"/>
      <c r="E19" s="5"/>
      <c r="F19" s="5"/>
      <c r="G19" s="5"/>
      <c r="H19" s="5"/>
      <c r="I19" s="5"/>
      <c r="J19" s="13"/>
      <c r="K19" s="38"/>
      <c r="L19" s="5"/>
    </row>
    <row r="20" spans="1:12" s="3" customFormat="1" ht="84.6" customHeight="1" x14ac:dyDescent="0.25">
      <c r="A20" s="11">
        <v>4</v>
      </c>
      <c r="B20" s="12" t="s">
        <v>21</v>
      </c>
      <c r="C20" s="34"/>
      <c r="D20" s="37"/>
      <c r="E20" s="5"/>
      <c r="F20" s="5"/>
      <c r="G20" s="5"/>
      <c r="H20" s="5"/>
      <c r="I20" s="5"/>
      <c r="J20" s="13"/>
      <c r="K20" s="13"/>
      <c r="L20" s="5"/>
    </row>
    <row r="21" spans="1:12" s="3" customFormat="1" ht="21.6" customHeight="1" x14ac:dyDescent="0.25">
      <c r="A21" s="11">
        <v>5</v>
      </c>
      <c r="B21" s="12" t="s">
        <v>19</v>
      </c>
      <c r="C21" s="34"/>
      <c r="D21" s="37"/>
      <c r="E21" s="5"/>
      <c r="F21" s="5"/>
      <c r="G21" s="5"/>
      <c r="H21" s="5"/>
      <c r="I21" s="5"/>
      <c r="J21" s="13"/>
      <c r="K21" s="13"/>
      <c r="L21" s="5"/>
    </row>
    <row r="22" spans="1:12" s="3" customFormat="1" ht="39" customHeight="1" x14ac:dyDescent="0.25">
      <c r="A22" s="11">
        <v>6</v>
      </c>
      <c r="B22" s="12" t="s">
        <v>3</v>
      </c>
      <c r="C22" s="34" t="s">
        <v>30</v>
      </c>
      <c r="D22" s="37">
        <v>4</v>
      </c>
      <c r="E22" s="5">
        <v>44200</v>
      </c>
      <c r="F22" s="5"/>
      <c r="G22" s="5"/>
      <c r="H22" s="5">
        <v>1</v>
      </c>
      <c r="I22" s="5">
        <v>2</v>
      </c>
      <c r="J22" s="13">
        <f>G22+F22+(D22*E22)</f>
        <v>176800</v>
      </c>
      <c r="K22" s="13">
        <f>J22*I22*H22</f>
        <v>353600</v>
      </c>
      <c r="L22" s="5"/>
    </row>
    <row r="23" spans="1:12" s="3" customFormat="1" ht="27.75" customHeight="1" x14ac:dyDescent="0.25">
      <c r="A23" s="11"/>
      <c r="B23" s="12"/>
      <c r="C23" s="34" t="s">
        <v>20</v>
      </c>
      <c r="D23" s="37"/>
      <c r="E23" s="5"/>
      <c r="F23" s="5"/>
      <c r="G23" s="5">
        <v>30000</v>
      </c>
      <c r="H23" s="5">
        <v>1</v>
      </c>
      <c r="I23" s="5">
        <v>2</v>
      </c>
      <c r="J23" s="13">
        <f>G23+F23+(D23*E23)</f>
        <v>30000</v>
      </c>
      <c r="K23" s="13">
        <f>J23*I23*H23</f>
        <v>60000</v>
      </c>
      <c r="L23" s="5" t="s">
        <v>56</v>
      </c>
    </row>
    <row r="24" spans="1:12" s="3" customFormat="1" ht="19.5" customHeight="1" x14ac:dyDescent="0.25">
      <c r="A24" s="11"/>
      <c r="B24" s="12"/>
      <c r="C24" s="34" t="s">
        <v>14</v>
      </c>
      <c r="D24" s="37"/>
      <c r="E24" s="5"/>
      <c r="F24" s="5"/>
      <c r="G24" s="5"/>
      <c r="H24" s="5"/>
      <c r="I24" s="5"/>
      <c r="J24" s="13"/>
      <c r="K24" s="13"/>
      <c r="L24" s="5"/>
    </row>
    <row r="25" spans="1:12" s="3" customFormat="1" ht="25.5" customHeight="1" x14ac:dyDescent="0.25">
      <c r="A25" s="46" t="s">
        <v>0</v>
      </c>
      <c r="B25" s="46"/>
      <c r="C25" s="46"/>
      <c r="D25" s="22"/>
      <c r="E25" s="15"/>
      <c r="F25" s="15"/>
      <c r="G25" s="15"/>
      <c r="H25" s="18"/>
      <c r="I25" s="15"/>
      <c r="J25" s="14">
        <f>SUM(J10:J23)</f>
        <v>811400</v>
      </c>
      <c r="K25" s="14">
        <f>SUM(K10:K23)</f>
        <v>1622800</v>
      </c>
      <c r="L25" s="15"/>
    </row>
    <row r="26" spans="1:12" ht="20.100000000000001" customHeight="1" x14ac:dyDescent="0.25">
      <c r="G26" s="39"/>
      <c r="H26" s="39"/>
      <c r="I26" s="39"/>
      <c r="J26" s="39"/>
      <c r="K26" s="39"/>
    </row>
  </sheetData>
  <mergeCells count="7">
    <mergeCell ref="A25:C25"/>
    <mergeCell ref="B7:L7"/>
    <mergeCell ref="A2:B2"/>
    <mergeCell ref="I2:L2"/>
    <mergeCell ref="B3:K3"/>
    <mergeCell ref="A4:K4"/>
    <mergeCell ref="A6:L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Chi phi Dieu 8</vt:lpstr>
      <vt:lpstr>Chi phi Dieu 7</vt:lpstr>
      <vt:lpstr>Chi phi Dieu 6</vt:lpstr>
      <vt:lpstr>Chi phi Dieu 5</vt:lpstr>
      <vt:lpstr>Chi phi Dieu 4</vt:lpstr>
    </vt:vector>
  </TitlesOfParts>
  <Company>DAI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Hong</dc:creator>
  <cp:lastModifiedBy>thachdn480</cp:lastModifiedBy>
  <cp:lastPrinted>2025-11-21T06:49:56Z</cp:lastPrinted>
  <dcterms:created xsi:type="dcterms:W3CDTF">2009-12-17T01:25:31Z</dcterms:created>
  <dcterms:modified xsi:type="dcterms:W3CDTF">2026-05-25T08:34:21Z</dcterms:modified>
</cp:coreProperties>
</file>